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0455" windowHeight="4815" firstSheet="1" activeTab="1"/>
  </bookViews>
  <sheets>
    <sheet name="Sheet1" sheetId="1" r:id="rId1"/>
    <sheet name="co Huyên" sheetId="4" r:id="rId2"/>
    <sheet name="co Dinh" sheetId="5" r:id="rId3"/>
    <sheet name="Thầy Lượng" sheetId="7" r:id="rId4"/>
    <sheet name="co Thom_CĐ" sheetId="8" state="hidden" r:id="rId5"/>
    <sheet name="co Thom_TN" sheetId="9" state="hidden" r:id="rId6"/>
    <sheet name="Thay Luong_TN " sheetId="10" state="hidden" r:id="rId7"/>
    <sheet name="Thầy Quỳnh" sheetId="18" r:id="rId8"/>
    <sheet name="15CĐ-TP1" sheetId="11" state="hidden" r:id="rId9"/>
    <sheet name="15CĐ-TP3" sheetId="13" state="hidden" r:id="rId10"/>
    <sheet name="15CĐ-O9" sheetId="12" state="hidden" r:id="rId11"/>
    <sheet name="15CĐ-MTT3" sheetId="14" state="hidden" r:id="rId12"/>
    <sheet name="15CĐ-TP2_Thầy Quỳnh" sheetId="15" state="hidden" r:id="rId13"/>
    <sheet name="15CĐ-Ô9_T.Quỳnh" sheetId="16" state="hidden" r:id="rId14"/>
    <sheet name="Cô Minh" sheetId="19" r:id="rId15"/>
    <sheet name="Cô Ngát" sheetId="20" r:id="rId16"/>
    <sheet name="15CĐN-QTD_cô Minh" sheetId="17" r:id="rId17"/>
    <sheet name="Sheet2" sheetId="2" r:id="rId18"/>
    <sheet name="Sheet3" sheetId="3" r:id="rId19"/>
  </sheets>
  <definedNames>
    <definedName name="_xlnm.Print_Titles" localSheetId="11">'15CĐ-MTT3'!#REF!</definedName>
    <definedName name="_xlnm.Print_Titles" localSheetId="16">'15CĐN-QTD_cô Minh'!#REF!</definedName>
    <definedName name="_xlnm.Print_Titles" localSheetId="10">'15CĐ-O9'!#REF!</definedName>
    <definedName name="_xlnm.Print_Titles" localSheetId="13">'15CĐ-Ô9_T.Quỳnh'!#REF!</definedName>
    <definedName name="_xlnm.Print_Titles" localSheetId="8">'15CĐ-TP1'!#REF!</definedName>
    <definedName name="_xlnm.Print_Titles" localSheetId="12">'15CĐ-TP2_Thầy Quỳnh'!#REF!</definedName>
    <definedName name="_xlnm.Print_Titles" localSheetId="9">'15CĐ-TP3'!#REF!</definedName>
    <definedName name="_xlnm.Print_Titles" localSheetId="2">'co Dinh'!#REF!</definedName>
    <definedName name="_xlnm.Print_Titles" localSheetId="1">'co Huyên'!#REF!</definedName>
    <definedName name="_xlnm.Print_Titles" localSheetId="14">'Cô Minh'!#REF!</definedName>
    <definedName name="_xlnm.Print_Titles" localSheetId="15">'Cô Ngát'!#REF!</definedName>
    <definedName name="_xlnm.Print_Titles" localSheetId="4">'co Thom_CĐ'!#REF!</definedName>
    <definedName name="_xlnm.Print_Titles" localSheetId="5">'co Thom_TN'!#REF!</definedName>
    <definedName name="_xlnm.Print_Titles" localSheetId="0">Sheet1!$27:$27</definedName>
    <definedName name="_xlnm.Print_Titles" localSheetId="3">'Thầy Lượng'!#REF!</definedName>
    <definedName name="_xlnm.Print_Titles" localSheetId="6">'Thay Luong_TN '!#REF!</definedName>
    <definedName name="_xlnm.Print_Titles" localSheetId="7">'Thầy Quỳnh'!#REF!</definedName>
  </definedNames>
  <calcPr calcId="145621"/>
</workbook>
</file>

<file path=xl/calcChain.xml><?xml version="1.0" encoding="utf-8"?>
<calcChain xmlns="http://schemas.openxmlformats.org/spreadsheetml/2006/main">
  <c r="D25" i="20" l="1"/>
  <c r="B25" i="20"/>
  <c r="J25" i="20" s="1"/>
  <c r="D24" i="20"/>
  <c r="B24" i="20"/>
  <c r="D23" i="20"/>
  <c r="B23" i="20"/>
  <c r="D22" i="20"/>
  <c r="B22" i="20"/>
  <c r="D21" i="20"/>
  <c r="B21" i="20"/>
  <c r="D20" i="20"/>
  <c r="B20" i="20"/>
  <c r="J20" i="20" s="1"/>
  <c r="D19" i="20"/>
  <c r="B19" i="20"/>
  <c r="C19" i="20" s="1"/>
  <c r="B18" i="20"/>
  <c r="D17" i="20"/>
  <c r="B17" i="20"/>
  <c r="D16" i="20"/>
  <c r="B16" i="20"/>
  <c r="D15" i="20"/>
  <c r="B15" i="20"/>
  <c r="D14" i="20"/>
  <c r="J14" i="20" s="1"/>
  <c r="B13" i="20"/>
  <c r="B11" i="20"/>
  <c r="B10" i="20"/>
  <c r="B8" i="20"/>
  <c r="B7" i="20"/>
  <c r="D3" i="20"/>
  <c r="C25" i="20"/>
  <c r="C24" i="20"/>
  <c r="E23" i="20"/>
  <c r="E22" i="20"/>
  <c r="E21" i="20"/>
  <c r="G20" i="20"/>
  <c r="G19" i="20"/>
  <c r="J18" i="20"/>
  <c r="E18" i="20"/>
  <c r="G17" i="20"/>
  <c r="G16" i="20"/>
  <c r="G15" i="20"/>
  <c r="I14" i="20"/>
  <c r="J13" i="20"/>
  <c r="C13" i="20"/>
  <c r="J12" i="20"/>
  <c r="I12" i="20"/>
  <c r="J11" i="20"/>
  <c r="C11" i="20"/>
  <c r="J10" i="20"/>
  <c r="I10" i="20"/>
  <c r="J9" i="20"/>
  <c r="C9" i="20"/>
  <c r="E8" i="20"/>
  <c r="J7" i="20"/>
  <c r="G7" i="20"/>
  <c r="C7" i="20"/>
  <c r="J6" i="20"/>
  <c r="I6" i="20"/>
  <c r="E6" i="20"/>
  <c r="J25" i="19"/>
  <c r="I25" i="19"/>
  <c r="G25" i="19"/>
  <c r="E25" i="19"/>
  <c r="C25" i="19"/>
  <c r="J24" i="19"/>
  <c r="I24" i="19"/>
  <c r="G24" i="19"/>
  <c r="E24" i="19"/>
  <c r="C24" i="19"/>
  <c r="J23" i="19"/>
  <c r="I23" i="19"/>
  <c r="G23" i="19"/>
  <c r="E23" i="19"/>
  <c r="C23" i="19"/>
  <c r="J22" i="19"/>
  <c r="I22" i="19"/>
  <c r="G22" i="19"/>
  <c r="E22" i="19"/>
  <c r="C22" i="19"/>
  <c r="J21" i="19"/>
  <c r="I21" i="19"/>
  <c r="G21" i="19"/>
  <c r="E21" i="19"/>
  <c r="C21" i="19"/>
  <c r="J20" i="19"/>
  <c r="I20" i="19"/>
  <c r="G20" i="19"/>
  <c r="E20" i="19"/>
  <c r="C20" i="19"/>
  <c r="J19" i="19"/>
  <c r="I19" i="19"/>
  <c r="G19" i="19"/>
  <c r="E19" i="19"/>
  <c r="C19" i="19"/>
  <c r="J18" i="19"/>
  <c r="I18" i="19"/>
  <c r="G18" i="19"/>
  <c r="E18" i="19"/>
  <c r="C18" i="19"/>
  <c r="J17" i="19"/>
  <c r="I17" i="19"/>
  <c r="G17" i="19"/>
  <c r="E17" i="19"/>
  <c r="C17" i="19"/>
  <c r="J16" i="19"/>
  <c r="I16" i="19"/>
  <c r="G16" i="19"/>
  <c r="E16" i="19"/>
  <c r="C16" i="19"/>
  <c r="J15" i="19"/>
  <c r="I15" i="19"/>
  <c r="G15" i="19"/>
  <c r="E15" i="19"/>
  <c r="C15" i="19"/>
  <c r="J14" i="19"/>
  <c r="I14" i="19"/>
  <c r="G14" i="19"/>
  <c r="E14" i="19"/>
  <c r="C14" i="19"/>
  <c r="J13" i="19"/>
  <c r="I13" i="19"/>
  <c r="G13" i="19"/>
  <c r="E13" i="19"/>
  <c r="C13" i="19"/>
  <c r="K13" i="19" s="1"/>
  <c r="J12" i="19"/>
  <c r="I12" i="19"/>
  <c r="G12" i="19"/>
  <c r="E12" i="19"/>
  <c r="C12" i="19"/>
  <c r="J11" i="19"/>
  <c r="I11" i="19"/>
  <c r="G11" i="19"/>
  <c r="E11" i="19"/>
  <c r="C11" i="19"/>
  <c r="J10" i="19"/>
  <c r="I10" i="19"/>
  <c r="G10" i="19"/>
  <c r="E10" i="19"/>
  <c r="C10" i="19"/>
  <c r="J9" i="19"/>
  <c r="I9" i="19"/>
  <c r="G9" i="19"/>
  <c r="E9" i="19"/>
  <c r="C9" i="19"/>
  <c r="J8" i="19"/>
  <c r="I8" i="19"/>
  <c r="G8" i="19"/>
  <c r="E8" i="19"/>
  <c r="C8" i="19"/>
  <c r="J7" i="19"/>
  <c r="I7" i="19"/>
  <c r="G7" i="19"/>
  <c r="E7" i="19"/>
  <c r="C7" i="19"/>
  <c r="J6" i="19"/>
  <c r="I6" i="19"/>
  <c r="G6" i="19"/>
  <c r="E6" i="19"/>
  <c r="C6" i="19"/>
  <c r="E25" i="18"/>
  <c r="J25" i="18"/>
  <c r="E24" i="18"/>
  <c r="J24" i="18"/>
  <c r="E23" i="18"/>
  <c r="J23" i="18"/>
  <c r="E22" i="18"/>
  <c r="J22" i="18"/>
  <c r="E21" i="18"/>
  <c r="J21" i="18"/>
  <c r="E20" i="18"/>
  <c r="J20" i="18"/>
  <c r="E19" i="18"/>
  <c r="J19" i="18"/>
  <c r="E18" i="18"/>
  <c r="J18" i="18"/>
  <c r="E17" i="18"/>
  <c r="J17" i="18"/>
  <c r="J16" i="18"/>
  <c r="J15" i="18"/>
  <c r="J14" i="18"/>
  <c r="J13" i="18"/>
  <c r="J12" i="18"/>
  <c r="G11" i="18"/>
  <c r="E11" i="18"/>
  <c r="J11" i="18"/>
  <c r="E10" i="18"/>
  <c r="J10" i="18"/>
  <c r="E9" i="18"/>
  <c r="J9" i="18"/>
  <c r="E8" i="18"/>
  <c r="J8" i="18"/>
  <c r="E7" i="18"/>
  <c r="J7" i="18"/>
  <c r="I6" i="18"/>
  <c r="J6" i="18"/>
  <c r="C6" i="18"/>
  <c r="G25" i="18"/>
  <c r="B25" i="7"/>
  <c r="D25" i="7"/>
  <c r="D24" i="7"/>
  <c r="J24" i="7" s="1"/>
  <c r="B24" i="7"/>
  <c r="D23" i="7"/>
  <c r="E23" i="7" s="1"/>
  <c r="B23" i="7"/>
  <c r="D22" i="7"/>
  <c r="J22" i="7" s="1"/>
  <c r="B22" i="7"/>
  <c r="D21" i="7"/>
  <c r="E21" i="7" s="1"/>
  <c r="B21" i="7"/>
  <c r="B20" i="7"/>
  <c r="D20" i="7"/>
  <c r="D19" i="7"/>
  <c r="E19" i="7" s="1"/>
  <c r="B19" i="7"/>
  <c r="D18" i="7"/>
  <c r="J18" i="7" s="1"/>
  <c r="B18" i="7"/>
  <c r="D17" i="7"/>
  <c r="E17" i="7" s="1"/>
  <c r="B17" i="7"/>
  <c r="I13" i="14"/>
  <c r="B13" i="7"/>
  <c r="D12" i="7"/>
  <c r="J12" i="7" s="1"/>
  <c r="B12" i="7"/>
  <c r="B11" i="7"/>
  <c r="D11" i="7"/>
  <c r="F11" i="7"/>
  <c r="B10" i="7"/>
  <c r="D10" i="7"/>
  <c r="D9" i="7"/>
  <c r="B9" i="7"/>
  <c r="B8" i="7"/>
  <c r="D8" i="7"/>
  <c r="J8" i="7" s="1"/>
  <c r="D7" i="7"/>
  <c r="B7" i="7"/>
  <c r="J7" i="7" s="1"/>
  <c r="D3" i="7"/>
  <c r="H6" i="7"/>
  <c r="J6" i="7" s="1"/>
  <c r="F6" i="7"/>
  <c r="H14" i="5"/>
  <c r="H13" i="5"/>
  <c r="H12" i="5"/>
  <c r="H11" i="5"/>
  <c r="H10" i="5"/>
  <c r="H9" i="5"/>
  <c r="H8" i="5"/>
  <c r="F14" i="5"/>
  <c r="F13" i="5"/>
  <c r="F12" i="5"/>
  <c r="F11" i="5"/>
  <c r="F10" i="5"/>
  <c r="F9" i="5"/>
  <c r="F8" i="5"/>
  <c r="D14" i="5"/>
  <c r="D13" i="5"/>
  <c r="D12" i="5"/>
  <c r="D11" i="5"/>
  <c r="D10" i="5"/>
  <c r="D9" i="5"/>
  <c r="D8" i="5"/>
  <c r="B14" i="5"/>
  <c r="B13" i="5"/>
  <c r="B12" i="5"/>
  <c r="B11" i="5"/>
  <c r="B10" i="5"/>
  <c r="B9" i="5"/>
  <c r="B8" i="5"/>
  <c r="B7" i="5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6" i="15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D3" i="4"/>
  <c r="B9" i="4"/>
  <c r="B8" i="4"/>
  <c r="J8" i="4" s="1"/>
  <c r="B7" i="4"/>
  <c r="B6" i="4"/>
  <c r="J6" i="4" s="1"/>
  <c r="F17" i="11"/>
  <c r="F6" i="11"/>
  <c r="F25" i="11"/>
  <c r="F24" i="11"/>
  <c r="F23" i="11"/>
  <c r="F22" i="11"/>
  <c r="F21" i="11"/>
  <c r="F20" i="11"/>
  <c r="F19" i="11"/>
  <c r="F18" i="11"/>
  <c r="F16" i="11"/>
  <c r="F15" i="11"/>
  <c r="F14" i="11"/>
  <c r="F13" i="11"/>
  <c r="F12" i="11"/>
  <c r="F11" i="11"/>
  <c r="F10" i="11"/>
  <c r="F9" i="11"/>
  <c r="F8" i="11"/>
  <c r="F7" i="11"/>
  <c r="C10" i="10"/>
  <c r="J25" i="10"/>
  <c r="I25" i="10"/>
  <c r="G25" i="10"/>
  <c r="E25" i="10"/>
  <c r="C25" i="10"/>
  <c r="J24" i="10"/>
  <c r="I24" i="10"/>
  <c r="G24" i="10"/>
  <c r="E24" i="10"/>
  <c r="C24" i="10"/>
  <c r="J23" i="10"/>
  <c r="I23" i="10"/>
  <c r="G23" i="10"/>
  <c r="E23" i="10"/>
  <c r="C23" i="10"/>
  <c r="J22" i="10"/>
  <c r="I22" i="10"/>
  <c r="G22" i="10"/>
  <c r="E22" i="10"/>
  <c r="C22" i="10"/>
  <c r="J21" i="10"/>
  <c r="I21" i="10"/>
  <c r="G21" i="10"/>
  <c r="E21" i="10"/>
  <c r="C21" i="10"/>
  <c r="J20" i="10"/>
  <c r="I20" i="10"/>
  <c r="G20" i="10"/>
  <c r="E20" i="10"/>
  <c r="C20" i="10"/>
  <c r="J19" i="10"/>
  <c r="I19" i="10"/>
  <c r="G19" i="10"/>
  <c r="E19" i="10"/>
  <c r="C19" i="10"/>
  <c r="J18" i="10"/>
  <c r="I18" i="10"/>
  <c r="G18" i="10"/>
  <c r="E18" i="10"/>
  <c r="C18" i="10"/>
  <c r="J17" i="10"/>
  <c r="I17" i="10"/>
  <c r="G17" i="10"/>
  <c r="E17" i="10"/>
  <c r="C17" i="10"/>
  <c r="J16" i="10"/>
  <c r="I16" i="10"/>
  <c r="G16" i="10"/>
  <c r="E16" i="10"/>
  <c r="C16" i="10"/>
  <c r="J15" i="10"/>
  <c r="I15" i="10"/>
  <c r="G15" i="10"/>
  <c r="E15" i="10"/>
  <c r="C15" i="10"/>
  <c r="J14" i="10"/>
  <c r="I14" i="10"/>
  <c r="G14" i="10"/>
  <c r="E14" i="10"/>
  <c r="C14" i="10"/>
  <c r="J13" i="10"/>
  <c r="I13" i="10"/>
  <c r="G13" i="10"/>
  <c r="E13" i="10"/>
  <c r="C13" i="10"/>
  <c r="J12" i="10"/>
  <c r="I12" i="10"/>
  <c r="G12" i="10"/>
  <c r="E12" i="10"/>
  <c r="C12" i="10"/>
  <c r="J11" i="10"/>
  <c r="I11" i="10"/>
  <c r="G11" i="10"/>
  <c r="E11" i="10"/>
  <c r="C11" i="10"/>
  <c r="J10" i="10"/>
  <c r="I10" i="10"/>
  <c r="G10" i="10"/>
  <c r="E10" i="10"/>
  <c r="J9" i="10"/>
  <c r="I9" i="10"/>
  <c r="G9" i="10"/>
  <c r="E9" i="10"/>
  <c r="C9" i="10"/>
  <c r="J8" i="10"/>
  <c r="I8" i="10"/>
  <c r="G8" i="10"/>
  <c r="E8" i="10"/>
  <c r="C8" i="10"/>
  <c r="J7" i="10"/>
  <c r="I7" i="10"/>
  <c r="G7" i="10"/>
  <c r="E7" i="10"/>
  <c r="C7" i="10"/>
  <c r="J6" i="10"/>
  <c r="I6" i="10"/>
  <c r="G6" i="10"/>
  <c r="E6" i="10"/>
  <c r="C6" i="10"/>
  <c r="J25" i="9"/>
  <c r="E25" i="9"/>
  <c r="J24" i="9"/>
  <c r="E24" i="9"/>
  <c r="C24" i="9"/>
  <c r="J23" i="9"/>
  <c r="E23" i="9"/>
  <c r="J22" i="9"/>
  <c r="E22" i="9"/>
  <c r="C22" i="9"/>
  <c r="J21" i="9"/>
  <c r="E21" i="9"/>
  <c r="J20" i="9"/>
  <c r="E20" i="9"/>
  <c r="C20" i="9"/>
  <c r="J19" i="9"/>
  <c r="E19" i="9"/>
  <c r="J18" i="9"/>
  <c r="E18" i="9"/>
  <c r="C18" i="9"/>
  <c r="J17" i="9"/>
  <c r="E17" i="9"/>
  <c r="J16" i="9"/>
  <c r="E16" i="9"/>
  <c r="C16" i="9"/>
  <c r="J15" i="9"/>
  <c r="E15" i="9"/>
  <c r="J14" i="9"/>
  <c r="E14" i="9"/>
  <c r="C14" i="9"/>
  <c r="J13" i="9"/>
  <c r="E13" i="9"/>
  <c r="J12" i="9"/>
  <c r="E12" i="9"/>
  <c r="C12" i="9"/>
  <c r="J11" i="9"/>
  <c r="E11" i="9"/>
  <c r="E10" i="9"/>
  <c r="J10" i="9"/>
  <c r="J9" i="9"/>
  <c r="E8" i="9"/>
  <c r="J8" i="9"/>
  <c r="J7" i="9"/>
  <c r="E7" i="9"/>
  <c r="C7" i="9"/>
  <c r="E6" i="9"/>
  <c r="J6" i="9"/>
  <c r="C25" i="9"/>
  <c r="D3" i="8"/>
  <c r="C25" i="8" s="1"/>
  <c r="B10" i="8"/>
  <c r="J10" i="8" s="1"/>
  <c r="B9" i="8"/>
  <c r="B8" i="8"/>
  <c r="J8" i="8" s="1"/>
  <c r="B7" i="8"/>
  <c r="J7" i="8" s="1"/>
  <c r="B6" i="8"/>
  <c r="J6" i="8" s="1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G13" i="8"/>
  <c r="J12" i="8"/>
  <c r="G12" i="8"/>
  <c r="J11" i="8"/>
  <c r="I10" i="8"/>
  <c r="J9" i="8"/>
  <c r="C9" i="8"/>
  <c r="G6" i="8"/>
  <c r="J25" i="7"/>
  <c r="I25" i="7"/>
  <c r="G25" i="7"/>
  <c r="E25" i="7"/>
  <c r="C25" i="7"/>
  <c r="I24" i="7"/>
  <c r="G24" i="7"/>
  <c r="C24" i="7"/>
  <c r="I23" i="7"/>
  <c r="G23" i="7"/>
  <c r="C23" i="7"/>
  <c r="I22" i="7"/>
  <c r="G22" i="7"/>
  <c r="C22" i="7"/>
  <c r="I21" i="7"/>
  <c r="G21" i="7"/>
  <c r="C21" i="7"/>
  <c r="I20" i="7"/>
  <c r="G20" i="7"/>
  <c r="E20" i="7"/>
  <c r="J19" i="7"/>
  <c r="I19" i="7"/>
  <c r="G19" i="7"/>
  <c r="C19" i="7"/>
  <c r="I18" i="7"/>
  <c r="G18" i="7"/>
  <c r="E18" i="7"/>
  <c r="C18" i="7"/>
  <c r="J17" i="7"/>
  <c r="I17" i="7"/>
  <c r="G17" i="7"/>
  <c r="C17" i="7"/>
  <c r="J16" i="7"/>
  <c r="I16" i="7"/>
  <c r="G16" i="7"/>
  <c r="E16" i="7"/>
  <c r="C16" i="7"/>
  <c r="J15" i="7"/>
  <c r="I15" i="7"/>
  <c r="G15" i="7"/>
  <c r="E15" i="7"/>
  <c r="C15" i="7"/>
  <c r="J14" i="7"/>
  <c r="I14" i="7"/>
  <c r="G14" i="7"/>
  <c r="E14" i="7"/>
  <c r="C14" i="7"/>
  <c r="J13" i="7"/>
  <c r="I13" i="7"/>
  <c r="G13" i="7"/>
  <c r="E13" i="7"/>
  <c r="C13" i="7"/>
  <c r="I12" i="7"/>
  <c r="G12" i="7"/>
  <c r="E12" i="7"/>
  <c r="C12" i="7"/>
  <c r="J11" i="7"/>
  <c r="I11" i="7"/>
  <c r="G11" i="7"/>
  <c r="E11" i="7"/>
  <c r="C11" i="7"/>
  <c r="I10" i="7"/>
  <c r="G10" i="7"/>
  <c r="C10" i="7"/>
  <c r="J9" i="7"/>
  <c r="I9" i="7"/>
  <c r="G9" i="7"/>
  <c r="E9" i="7"/>
  <c r="C9" i="7"/>
  <c r="I8" i="7"/>
  <c r="G8" i="7"/>
  <c r="C8" i="7"/>
  <c r="I7" i="7"/>
  <c r="G7" i="7"/>
  <c r="E7" i="7"/>
  <c r="I6" i="7"/>
  <c r="G6" i="7"/>
  <c r="E6" i="7"/>
  <c r="C6" i="7"/>
  <c r="I14" i="5"/>
  <c r="J25" i="5"/>
  <c r="E25" i="5"/>
  <c r="J24" i="5"/>
  <c r="I24" i="5"/>
  <c r="J23" i="5"/>
  <c r="E23" i="5"/>
  <c r="J22" i="5"/>
  <c r="I22" i="5"/>
  <c r="J21" i="5"/>
  <c r="E21" i="5"/>
  <c r="J20" i="5"/>
  <c r="I20" i="5"/>
  <c r="J19" i="5"/>
  <c r="E19" i="5"/>
  <c r="J18" i="5"/>
  <c r="I18" i="5"/>
  <c r="J17" i="5"/>
  <c r="E17" i="5"/>
  <c r="J16" i="5"/>
  <c r="I16" i="5"/>
  <c r="J15" i="5"/>
  <c r="E15" i="5"/>
  <c r="J14" i="5"/>
  <c r="J13" i="5"/>
  <c r="E13" i="5"/>
  <c r="J12" i="5"/>
  <c r="I12" i="5"/>
  <c r="J11" i="5"/>
  <c r="E11" i="5"/>
  <c r="J10" i="5"/>
  <c r="I10" i="5"/>
  <c r="J9" i="5"/>
  <c r="E9" i="5"/>
  <c r="I8" i="5"/>
  <c r="J8" i="5"/>
  <c r="G7" i="5"/>
  <c r="J7" i="5"/>
  <c r="J6" i="5"/>
  <c r="E6" i="5"/>
  <c r="C25" i="5"/>
  <c r="J7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I8" i="4"/>
  <c r="C7" i="7" l="1"/>
  <c r="E8" i="7"/>
  <c r="J21" i="7"/>
  <c r="E22" i="7"/>
  <c r="J23" i="7"/>
  <c r="E24" i="7"/>
  <c r="G25" i="20"/>
  <c r="E25" i="20"/>
  <c r="I24" i="20"/>
  <c r="E24" i="20"/>
  <c r="G23" i="20"/>
  <c r="G22" i="20"/>
  <c r="G21" i="20"/>
  <c r="I20" i="20"/>
  <c r="E20" i="20"/>
  <c r="I19" i="20"/>
  <c r="E19" i="20"/>
  <c r="G18" i="20"/>
  <c r="C18" i="20"/>
  <c r="I17" i="20"/>
  <c r="C17" i="20"/>
  <c r="I16" i="20"/>
  <c r="I15" i="20"/>
  <c r="G14" i="20"/>
  <c r="C14" i="20"/>
  <c r="I13" i="20"/>
  <c r="E13" i="20"/>
  <c r="G12" i="20"/>
  <c r="C12" i="20"/>
  <c r="I11" i="20"/>
  <c r="E11" i="20"/>
  <c r="G10" i="20"/>
  <c r="C10" i="20"/>
  <c r="I9" i="20"/>
  <c r="E9" i="20"/>
  <c r="G8" i="20"/>
  <c r="I7" i="20"/>
  <c r="E7" i="20"/>
  <c r="G6" i="20"/>
  <c r="C6" i="20"/>
  <c r="J8" i="20"/>
  <c r="C8" i="20"/>
  <c r="E15" i="20"/>
  <c r="E16" i="20"/>
  <c r="E17" i="20"/>
  <c r="C21" i="20"/>
  <c r="C22" i="20"/>
  <c r="J23" i="20"/>
  <c r="C23" i="20"/>
  <c r="J20" i="7"/>
  <c r="C20" i="7"/>
  <c r="I8" i="20"/>
  <c r="G9" i="20"/>
  <c r="E10" i="20"/>
  <c r="G11" i="20"/>
  <c r="E12" i="20"/>
  <c r="G13" i="20"/>
  <c r="E14" i="20"/>
  <c r="C15" i="20"/>
  <c r="C16" i="20"/>
  <c r="J16" i="20"/>
  <c r="J17" i="20"/>
  <c r="I18" i="20"/>
  <c r="C20" i="20"/>
  <c r="I21" i="20"/>
  <c r="I22" i="20"/>
  <c r="I23" i="20"/>
  <c r="G24" i="20"/>
  <c r="I25" i="20"/>
  <c r="K18" i="19"/>
  <c r="J19" i="20"/>
  <c r="J21" i="20"/>
  <c r="K24" i="20"/>
  <c r="J24" i="20"/>
  <c r="K22" i="20"/>
  <c r="J22" i="20"/>
  <c r="K20" i="20"/>
  <c r="K18" i="20"/>
  <c r="K16" i="20"/>
  <c r="J15" i="20"/>
  <c r="K14" i="20"/>
  <c r="K12" i="20"/>
  <c r="K10" i="20"/>
  <c r="K8" i="20"/>
  <c r="K6" i="20"/>
  <c r="K7" i="20"/>
  <c r="K9" i="20"/>
  <c r="K11" i="20"/>
  <c r="K13" i="20"/>
  <c r="K15" i="20"/>
  <c r="K17" i="20"/>
  <c r="K19" i="20"/>
  <c r="K21" i="20"/>
  <c r="K23" i="20"/>
  <c r="K25" i="20"/>
  <c r="K7" i="19"/>
  <c r="K15" i="19"/>
  <c r="K21" i="19"/>
  <c r="K23" i="19"/>
  <c r="K25" i="19"/>
  <c r="K8" i="19"/>
  <c r="K10" i="19"/>
  <c r="K17" i="19"/>
  <c r="K12" i="19"/>
  <c r="K20" i="19"/>
  <c r="K9" i="19"/>
  <c r="K11" i="19"/>
  <c r="K19" i="19"/>
  <c r="K6" i="19"/>
  <c r="K14" i="19"/>
  <c r="K16" i="19"/>
  <c r="K22" i="19"/>
  <c r="K24" i="19"/>
  <c r="E6" i="18"/>
  <c r="G6" i="18"/>
  <c r="C7" i="18"/>
  <c r="I7" i="18"/>
  <c r="C8" i="18"/>
  <c r="I8" i="18"/>
  <c r="C9" i="18"/>
  <c r="I9" i="18"/>
  <c r="C10" i="18"/>
  <c r="I10" i="18"/>
  <c r="C11" i="18"/>
  <c r="G12" i="18"/>
  <c r="E13" i="18"/>
  <c r="I13" i="18"/>
  <c r="E14" i="18"/>
  <c r="I14" i="18"/>
  <c r="E15" i="18"/>
  <c r="I15" i="18"/>
  <c r="E16" i="18"/>
  <c r="I16" i="18"/>
  <c r="C17" i="18"/>
  <c r="I17" i="18"/>
  <c r="C18" i="18"/>
  <c r="I18" i="18"/>
  <c r="C19" i="18"/>
  <c r="I19" i="18"/>
  <c r="C20" i="18"/>
  <c r="I20" i="18"/>
  <c r="C21" i="18"/>
  <c r="I21" i="18"/>
  <c r="C22" i="18"/>
  <c r="I22" i="18"/>
  <c r="C23" i="18"/>
  <c r="I23" i="18"/>
  <c r="C24" i="18"/>
  <c r="I24" i="18"/>
  <c r="C25" i="18"/>
  <c r="I25" i="18"/>
  <c r="G7" i="18"/>
  <c r="G8" i="18"/>
  <c r="G9" i="18"/>
  <c r="G10" i="18"/>
  <c r="I11" i="18"/>
  <c r="C12" i="18"/>
  <c r="E12" i="18"/>
  <c r="I12" i="18"/>
  <c r="C13" i="18"/>
  <c r="G13" i="18"/>
  <c r="C14" i="18"/>
  <c r="G14" i="18"/>
  <c r="C15" i="18"/>
  <c r="G15" i="18"/>
  <c r="C16" i="18"/>
  <c r="G16" i="18"/>
  <c r="G17" i="18"/>
  <c r="G18" i="18"/>
  <c r="G19" i="18"/>
  <c r="G20" i="18"/>
  <c r="G21" i="18"/>
  <c r="G22" i="18"/>
  <c r="G23" i="18"/>
  <c r="G24" i="18"/>
  <c r="J10" i="7"/>
  <c r="E10" i="7"/>
  <c r="K6" i="10"/>
  <c r="K10" i="10"/>
  <c r="K14" i="10"/>
  <c r="K22" i="10"/>
  <c r="K18" i="10"/>
  <c r="K11" i="10"/>
  <c r="K15" i="10"/>
  <c r="K19" i="10"/>
  <c r="K23" i="10"/>
  <c r="K7" i="10"/>
  <c r="K8" i="10"/>
  <c r="K12" i="10"/>
  <c r="K16" i="10"/>
  <c r="K20" i="10"/>
  <c r="K24" i="10"/>
  <c r="K9" i="10"/>
  <c r="K25" i="10"/>
  <c r="K13" i="10"/>
  <c r="K17" i="10"/>
  <c r="K21" i="10"/>
  <c r="K25" i="9"/>
  <c r="C6" i="9"/>
  <c r="K6" i="9" s="1"/>
  <c r="C10" i="9"/>
  <c r="C9" i="9"/>
  <c r="K7" i="9"/>
  <c r="C8" i="9"/>
  <c r="K8" i="9" s="1"/>
  <c r="E9" i="9"/>
  <c r="C11" i="9"/>
  <c r="K11" i="9" s="1"/>
  <c r="K12" i="9"/>
  <c r="C13" i="9"/>
  <c r="K13" i="9" s="1"/>
  <c r="K14" i="9"/>
  <c r="C15" i="9"/>
  <c r="K15" i="9" s="1"/>
  <c r="K16" i="9"/>
  <c r="C17" i="9"/>
  <c r="K17" i="9" s="1"/>
  <c r="K18" i="9"/>
  <c r="C19" i="9"/>
  <c r="K19" i="9" s="1"/>
  <c r="K20" i="9"/>
  <c r="C21" i="9"/>
  <c r="K21" i="9" s="1"/>
  <c r="K22" i="9"/>
  <c r="C23" i="9"/>
  <c r="K23" i="9" s="1"/>
  <c r="K24" i="9"/>
  <c r="G16" i="8"/>
  <c r="G17" i="8"/>
  <c r="G20" i="8"/>
  <c r="G21" i="8"/>
  <c r="G24" i="8"/>
  <c r="G25" i="8"/>
  <c r="I6" i="8"/>
  <c r="C11" i="8"/>
  <c r="C15" i="8"/>
  <c r="I20" i="8"/>
  <c r="I7" i="8"/>
  <c r="I11" i="8"/>
  <c r="C14" i="8"/>
  <c r="I15" i="8"/>
  <c r="C18" i="8"/>
  <c r="I19" i="8"/>
  <c r="C22" i="8"/>
  <c r="I23" i="8"/>
  <c r="E9" i="8"/>
  <c r="I12" i="8"/>
  <c r="I16" i="8"/>
  <c r="C19" i="8"/>
  <c r="C23" i="8"/>
  <c r="I24" i="8"/>
  <c r="E8" i="8"/>
  <c r="C10" i="8"/>
  <c r="E13" i="8"/>
  <c r="E14" i="8"/>
  <c r="E17" i="8"/>
  <c r="E18" i="8"/>
  <c r="E21" i="8"/>
  <c r="E22" i="8"/>
  <c r="E25" i="8"/>
  <c r="E7" i="8"/>
  <c r="G8" i="8"/>
  <c r="G9" i="8"/>
  <c r="E10" i="8"/>
  <c r="E11" i="8"/>
  <c r="C12" i="8"/>
  <c r="I13" i="8"/>
  <c r="G14" i="8"/>
  <c r="E15" i="8"/>
  <c r="C16" i="8"/>
  <c r="I17" i="8"/>
  <c r="G18" i="8"/>
  <c r="E19" i="8"/>
  <c r="C20" i="8"/>
  <c r="I21" i="8"/>
  <c r="G22" i="8"/>
  <c r="E23" i="8"/>
  <c r="C24" i="8"/>
  <c r="I25" i="8"/>
  <c r="E6" i="8"/>
  <c r="G7" i="8"/>
  <c r="I8" i="8"/>
  <c r="I9" i="8"/>
  <c r="G10" i="8"/>
  <c r="G11" i="8"/>
  <c r="E12" i="8"/>
  <c r="K12" i="8" s="1"/>
  <c r="C13" i="8"/>
  <c r="K13" i="8" s="1"/>
  <c r="I14" i="8"/>
  <c r="G15" i="8"/>
  <c r="E16" i="8"/>
  <c r="C17" i="8"/>
  <c r="I18" i="8"/>
  <c r="G19" i="8"/>
  <c r="E20" i="8"/>
  <c r="C21" i="8"/>
  <c r="I22" i="8"/>
  <c r="G23" i="8"/>
  <c r="E24" i="8"/>
  <c r="K21" i="8"/>
  <c r="K9" i="8"/>
  <c r="C8" i="8"/>
  <c r="K8" i="8" s="1"/>
  <c r="C7" i="8"/>
  <c r="C6" i="8"/>
  <c r="K15" i="8"/>
  <c r="K23" i="8"/>
  <c r="K6" i="7"/>
  <c r="K18" i="7"/>
  <c r="K10" i="7"/>
  <c r="K14" i="7"/>
  <c r="K22" i="7"/>
  <c r="K8" i="7"/>
  <c r="K12" i="7"/>
  <c r="K16" i="7"/>
  <c r="K20" i="7"/>
  <c r="K24" i="7"/>
  <c r="K21" i="7"/>
  <c r="K25" i="7"/>
  <c r="K9" i="7"/>
  <c r="K13" i="7"/>
  <c r="K17" i="7"/>
  <c r="K7" i="7"/>
  <c r="K11" i="7"/>
  <c r="K15" i="7"/>
  <c r="K19" i="7"/>
  <c r="K23" i="7"/>
  <c r="C8" i="5"/>
  <c r="G11" i="5"/>
  <c r="C12" i="5"/>
  <c r="G13" i="5"/>
  <c r="C14" i="5"/>
  <c r="G15" i="5"/>
  <c r="C16" i="5"/>
  <c r="C20" i="5"/>
  <c r="G23" i="5"/>
  <c r="C24" i="5"/>
  <c r="G25" i="5"/>
  <c r="I6" i="5"/>
  <c r="C7" i="5"/>
  <c r="E8" i="5"/>
  <c r="I9" i="5"/>
  <c r="E10" i="5"/>
  <c r="I11" i="5"/>
  <c r="E12" i="5"/>
  <c r="I13" i="5"/>
  <c r="E14" i="5"/>
  <c r="I15" i="5"/>
  <c r="E16" i="5"/>
  <c r="I17" i="5"/>
  <c r="E18" i="5"/>
  <c r="I19" i="5"/>
  <c r="E20" i="5"/>
  <c r="I21" i="5"/>
  <c r="E22" i="5"/>
  <c r="I23" i="5"/>
  <c r="E24" i="5"/>
  <c r="I25" i="5"/>
  <c r="G6" i="5"/>
  <c r="I7" i="5"/>
  <c r="G9" i="5"/>
  <c r="C10" i="5"/>
  <c r="G17" i="5"/>
  <c r="C18" i="5"/>
  <c r="G19" i="5"/>
  <c r="G21" i="5"/>
  <c r="C22" i="5"/>
  <c r="C6" i="5"/>
  <c r="E7" i="5"/>
  <c r="G8" i="5"/>
  <c r="C9" i="5"/>
  <c r="G10" i="5"/>
  <c r="C11" i="5"/>
  <c r="G12" i="5"/>
  <c r="C13" i="5"/>
  <c r="K13" i="5" s="1"/>
  <c r="G14" i="5"/>
  <c r="C15" i="5"/>
  <c r="G16" i="5"/>
  <c r="C17" i="5"/>
  <c r="G18" i="5"/>
  <c r="C19" i="5"/>
  <c r="G20" i="5"/>
  <c r="C21" i="5"/>
  <c r="G22" i="5"/>
  <c r="C23" i="5"/>
  <c r="G24" i="5"/>
  <c r="C19" i="4"/>
  <c r="C11" i="4"/>
  <c r="E23" i="4"/>
  <c r="E11" i="4"/>
  <c r="G23" i="4"/>
  <c r="G15" i="4"/>
  <c r="G7" i="4"/>
  <c r="I23" i="4"/>
  <c r="I15" i="4"/>
  <c r="I11" i="4"/>
  <c r="I7" i="4"/>
  <c r="C6" i="4"/>
  <c r="C18" i="4"/>
  <c r="C10" i="4"/>
  <c r="E22" i="4"/>
  <c r="E18" i="4"/>
  <c r="E10" i="4"/>
  <c r="G22" i="4"/>
  <c r="G14" i="4"/>
  <c r="I6" i="4"/>
  <c r="I18" i="4"/>
  <c r="C25" i="4"/>
  <c r="C21" i="4"/>
  <c r="C17" i="4"/>
  <c r="C13" i="4"/>
  <c r="C9" i="4"/>
  <c r="E25" i="4"/>
  <c r="E21" i="4"/>
  <c r="E17" i="4"/>
  <c r="E13" i="4"/>
  <c r="E9" i="4"/>
  <c r="G25" i="4"/>
  <c r="G21" i="4"/>
  <c r="G17" i="4"/>
  <c r="G13" i="4"/>
  <c r="G9" i="4"/>
  <c r="I25" i="4"/>
  <c r="I21" i="4"/>
  <c r="I17" i="4"/>
  <c r="I13" i="4"/>
  <c r="I9" i="4"/>
  <c r="C23" i="4"/>
  <c r="C15" i="4"/>
  <c r="C7" i="4"/>
  <c r="E19" i="4"/>
  <c r="E15" i="4"/>
  <c r="E7" i="4"/>
  <c r="G19" i="4"/>
  <c r="G11" i="4"/>
  <c r="I19" i="4"/>
  <c r="C22" i="4"/>
  <c r="C14" i="4"/>
  <c r="E6" i="4"/>
  <c r="E14" i="4"/>
  <c r="G6" i="4"/>
  <c r="G18" i="4"/>
  <c r="G10" i="4"/>
  <c r="I22" i="4"/>
  <c r="I14" i="4"/>
  <c r="I10" i="4"/>
  <c r="C24" i="4"/>
  <c r="C20" i="4"/>
  <c r="C16" i="4"/>
  <c r="C12" i="4"/>
  <c r="C8" i="4"/>
  <c r="E24" i="4"/>
  <c r="E20" i="4"/>
  <c r="E16" i="4"/>
  <c r="E12" i="4"/>
  <c r="E8" i="4"/>
  <c r="G24" i="4"/>
  <c r="G20" i="4"/>
  <c r="G16" i="4"/>
  <c r="G12" i="4"/>
  <c r="G8" i="4"/>
  <c r="I24" i="4"/>
  <c r="I20" i="4"/>
  <c r="I16" i="4"/>
  <c r="I12" i="4"/>
  <c r="K25" i="8" l="1"/>
  <c r="K22" i="8"/>
  <c r="K25" i="18"/>
  <c r="K16" i="18"/>
  <c r="K15" i="18"/>
  <c r="K14" i="18"/>
  <c r="K13" i="18"/>
  <c r="K6" i="18"/>
  <c r="K12" i="18"/>
  <c r="K24" i="18"/>
  <c r="K23" i="18"/>
  <c r="K22" i="18"/>
  <c r="K21" i="18"/>
  <c r="K20" i="18"/>
  <c r="K19" i="18"/>
  <c r="K18" i="18"/>
  <c r="K17" i="18"/>
  <c r="K11" i="18"/>
  <c r="K10" i="18"/>
  <c r="K9" i="18"/>
  <c r="K8" i="18"/>
  <c r="K7" i="18"/>
  <c r="K19" i="5"/>
  <c r="K17" i="5"/>
  <c r="K15" i="5"/>
  <c r="K25" i="5"/>
  <c r="K22" i="5"/>
  <c r="K20" i="5"/>
  <c r="K25" i="4"/>
  <c r="K22" i="4"/>
  <c r="K21" i="4"/>
  <c r="K17" i="4"/>
  <c r="K16" i="4"/>
  <c r="K15" i="4"/>
  <c r="K14" i="4"/>
  <c r="K12" i="4"/>
  <c r="K8" i="4"/>
  <c r="K7" i="4"/>
  <c r="K6" i="4"/>
  <c r="K24" i="4"/>
  <c r="K23" i="4"/>
  <c r="K20" i="4"/>
  <c r="K19" i="4"/>
  <c r="K18" i="4"/>
  <c r="K13" i="4"/>
  <c r="K11" i="4"/>
  <c r="K10" i="4"/>
  <c r="K9" i="4"/>
  <c r="K9" i="9"/>
  <c r="K10" i="9"/>
  <c r="K20" i="8"/>
  <c r="K19" i="8"/>
  <c r="K17" i="8"/>
  <c r="K11" i="8"/>
  <c r="K10" i="8"/>
  <c r="K18" i="8"/>
  <c r="K14" i="8"/>
  <c r="K6" i="8"/>
  <c r="K24" i="8"/>
  <c r="K16" i="8"/>
  <c r="K7" i="8"/>
  <c r="K21" i="5"/>
  <c r="K11" i="5"/>
  <c r="K9" i="5"/>
  <c r="K23" i="5"/>
  <c r="K10" i="5"/>
  <c r="K16" i="5"/>
  <c r="K24" i="5"/>
  <c r="K12" i="5"/>
  <c r="K6" i="5"/>
  <c r="K18" i="5"/>
  <c r="K7" i="5"/>
  <c r="K14" i="5"/>
  <c r="K8" i="5"/>
</calcChain>
</file>

<file path=xl/sharedStrings.xml><?xml version="1.0" encoding="utf-8"?>
<sst xmlns="http://schemas.openxmlformats.org/spreadsheetml/2006/main" count="116" uniqueCount="24">
  <si>
    <t>ĐIỂM CÂU HỎI</t>
  </si>
  <si>
    <t>STT</t>
  </si>
  <si>
    <t>LỚP: 14: Ô1</t>
  </si>
  <si>
    <t>LỚP: 14: Ô4</t>
  </si>
  <si>
    <t>LỚP: 14: NL1</t>
  </si>
  <si>
    <t xml:space="preserve">Tổng số SV: </t>
  </si>
  <si>
    <t>%</t>
  </si>
  <si>
    <t>bỏ 2 phiếu</t>
  </si>
  <si>
    <t>Tổng số SV: 41</t>
  </si>
  <si>
    <t>3 phiếu bỏ</t>
  </si>
  <si>
    <t>1 phiếu bỏ</t>
  </si>
  <si>
    <t>Tổng số SV: 30</t>
  </si>
  <si>
    <t>Tổng số SV: 11</t>
  </si>
  <si>
    <t>Tổng số SV: 13</t>
  </si>
  <si>
    <t xml:space="preserve"> Mức 4</t>
  </si>
  <si>
    <t xml:space="preserve">  Mức 3</t>
  </si>
  <si>
    <t xml:space="preserve">  Mức 2</t>
  </si>
  <si>
    <t xml:space="preserve">  Mức 1</t>
  </si>
  <si>
    <t xml:space="preserve"> Mức 3</t>
  </si>
  <si>
    <t xml:space="preserve"> Mức 2</t>
  </si>
  <si>
    <t>Mức 1</t>
  </si>
  <si>
    <t>Mức 4</t>
  </si>
  <si>
    <t>Mức 2</t>
  </si>
  <si>
    <t>Mức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</si>
</sst>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="130" zoomScaleNormal="130" workbookViewId="0">
      <selection activeCell="C6" sqref="C6"/>
    </sheetView>
  </sheetViews>
  <sheetFormatPr defaultRowHeight="16.5" x14ac:dyDescent="0.25"/>
  <cols>
    <col min="2" max="5" width="15.77734375" customWidth="1"/>
  </cols>
  <sheetData>
    <row r="1" spans="1:5" x14ac:dyDescent="0.25">
      <c r="A1" s="1" t="s">
        <v>2</v>
      </c>
    </row>
    <row r="2" spans="1:5" ht="18.75" customHeight="1" x14ac:dyDescent="0.3">
      <c r="B2" s="31" t="s">
        <v>0</v>
      </c>
      <c r="C2" s="31"/>
      <c r="D2" s="31"/>
      <c r="E2" s="31"/>
    </row>
    <row r="3" spans="1:5" ht="18.75" customHeight="1" x14ac:dyDescent="0.25">
      <c r="A3" s="5" t="s">
        <v>1</v>
      </c>
      <c r="B3" s="3">
        <v>4</v>
      </c>
      <c r="C3" s="3">
        <v>3</v>
      </c>
      <c r="D3" s="3">
        <v>2</v>
      </c>
      <c r="E3" s="3">
        <v>1</v>
      </c>
    </row>
    <row r="4" spans="1:5" ht="20.100000000000001" customHeight="1" x14ac:dyDescent="0.25">
      <c r="A4" s="4">
        <v>1</v>
      </c>
      <c r="B4" s="2"/>
      <c r="C4" s="2"/>
      <c r="D4" s="2"/>
      <c r="E4" s="2"/>
    </row>
    <row r="5" spans="1:5" ht="20.100000000000001" customHeight="1" x14ac:dyDescent="0.25">
      <c r="A5" s="4">
        <v>2</v>
      </c>
      <c r="B5" s="2"/>
      <c r="C5" s="2"/>
      <c r="D5" s="2"/>
      <c r="E5" s="2"/>
    </row>
    <row r="6" spans="1:5" ht="20.100000000000001" customHeight="1" x14ac:dyDescent="0.25">
      <c r="A6" s="4">
        <v>3</v>
      </c>
      <c r="B6" s="2"/>
      <c r="C6" s="2"/>
      <c r="D6" s="2"/>
      <c r="E6" s="2"/>
    </row>
    <row r="7" spans="1:5" ht="20.100000000000001" customHeight="1" x14ac:dyDescent="0.25">
      <c r="A7" s="4">
        <v>4</v>
      </c>
      <c r="B7" s="2"/>
      <c r="C7" s="2"/>
      <c r="D7" s="2"/>
      <c r="E7" s="2"/>
    </row>
    <row r="8" spans="1:5" ht="20.100000000000001" customHeight="1" x14ac:dyDescent="0.25">
      <c r="A8" s="4">
        <v>5</v>
      </c>
      <c r="B8" s="2"/>
      <c r="C8" s="2"/>
      <c r="D8" s="2"/>
      <c r="E8" s="2"/>
    </row>
    <row r="9" spans="1:5" ht="20.100000000000001" customHeight="1" x14ac:dyDescent="0.25">
      <c r="A9" s="4">
        <v>6</v>
      </c>
      <c r="B9" s="2"/>
      <c r="C9" s="2"/>
      <c r="D9" s="2"/>
      <c r="E9" s="2"/>
    </row>
    <row r="10" spans="1:5" ht="20.100000000000001" customHeight="1" x14ac:dyDescent="0.25">
      <c r="A10" s="4">
        <v>7</v>
      </c>
      <c r="B10" s="2"/>
      <c r="C10" s="2"/>
      <c r="D10" s="2"/>
      <c r="E10" s="2"/>
    </row>
    <row r="11" spans="1:5" ht="20.100000000000001" customHeight="1" x14ac:dyDescent="0.25">
      <c r="A11" s="4">
        <v>8</v>
      </c>
      <c r="B11" s="2"/>
      <c r="C11" s="2"/>
      <c r="D11" s="2"/>
      <c r="E11" s="2"/>
    </row>
    <row r="12" spans="1:5" ht="20.100000000000001" customHeight="1" x14ac:dyDescent="0.25">
      <c r="A12" s="4">
        <v>9</v>
      </c>
      <c r="B12" s="2"/>
      <c r="C12" s="2"/>
      <c r="D12" s="2"/>
      <c r="E12" s="2"/>
    </row>
    <row r="13" spans="1:5" ht="20.100000000000001" customHeight="1" x14ac:dyDescent="0.25">
      <c r="A13" s="4">
        <v>10</v>
      </c>
      <c r="B13" s="2"/>
      <c r="C13" s="2"/>
      <c r="D13" s="2"/>
      <c r="E13" s="2"/>
    </row>
    <row r="14" spans="1:5" ht="20.100000000000001" customHeight="1" x14ac:dyDescent="0.25">
      <c r="A14" s="4">
        <v>11</v>
      </c>
      <c r="B14" s="2"/>
      <c r="C14" s="2"/>
      <c r="D14" s="2"/>
      <c r="E14" s="2"/>
    </row>
    <row r="15" spans="1:5" ht="20.100000000000001" customHeight="1" x14ac:dyDescent="0.25">
      <c r="A15" s="4">
        <v>12</v>
      </c>
      <c r="B15" s="2"/>
      <c r="C15" s="2"/>
      <c r="D15" s="2"/>
      <c r="E15" s="2"/>
    </row>
    <row r="16" spans="1:5" ht="20.100000000000001" customHeight="1" x14ac:dyDescent="0.25">
      <c r="A16" s="4">
        <v>13</v>
      </c>
      <c r="B16" s="2"/>
      <c r="C16" s="2"/>
      <c r="D16" s="2"/>
      <c r="E16" s="2"/>
    </row>
    <row r="17" spans="1:5" ht="20.100000000000001" customHeight="1" x14ac:dyDescent="0.25">
      <c r="A17" s="4">
        <v>14</v>
      </c>
      <c r="B17" s="2"/>
      <c r="C17" s="2"/>
      <c r="D17" s="2"/>
      <c r="E17" s="2"/>
    </row>
    <row r="18" spans="1:5" ht="20.100000000000001" customHeight="1" x14ac:dyDescent="0.25">
      <c r="A18" s="4">
        <v>15</v>
      </c>
      <c r="B18" s="2"/>
      <c r="C18" s="2"/>
      <c r="D18" s="2"/>
      <c r="E18" s="2"/>
    </row>
    <row r="19" spans="1:5" ht="20.100000000000001" customHeight="1" x14ac:dyDescent="0.25">
      <c r="A19" s="4">
        <v>16</v>
      </c>
      <c r="B19" s="2"/>
      <c r="C19" s="2"/>
      <c r="D19" s="2"/>
      <c r="E19" s="2"/>
    </row>
    <row r="20" spans="1:5" ht="20.100000000000001" customHeight="1" x14ac:dyDescent="0.25">
      <c r="A20" s="4">
        <v>17</v>
      </c>
      <c r="B20" s="2"/>
      <c r="C20" s="2"/>
      <c r="D20" s="2"/>
      <c r="E20" s="2"/>
    </row>
    <row r="21" spans="1:5" ht="20.100000000000001" customHeight="1" x14ac:dyDescent="0.25">
      <c r="A21" s="4">
        <v>18</v>
      </c>
      <c r="B21" s="2"/>
      <c r="C21" s="2"/>
      <c r="D21" s="2"/>
      <c r="E21" s="2"/>
    </row>
    <row r="22" spans="1:5" ht="20.100000000000001" customHeight="1" x14ac:dyDescent="0.25">
      <c r="A22" s="4">
        <v>19</v>
      </c>
      <c r="B22" s="2"/>
      <c r="C22" s="2"/>
      <c r="D22" s="2"/>
      <c r="E22" s="2"/>
    </row>
    <row r="23" spans="1:5" ht="20.100000000000001" customHeight="1" x14ac:dyDescent="0.25">
      <c r="A23" s="4">
        <v>20</v>
      </c>
      <c r="B23" s="2"/>
      <c r="C23" s="2"/>
      <c r="D23" s="2"/>
      <c r="E23" s="2"/>
    </row>
    <row r="24" spans="1:5" ht="8.25" customHeight="1" x14ac:dyDescent="0.25"/>
    <row r="25" spans="1:5" x14ac:dyDescent="0.25">
      <c r="A25" s="1" t="s">
        <v>3</v>
      </c>
    </row>
    <row r="26" spans="1:5" ht="18.75" x14ac:dyDescent="0.3">
      <c r="B26" s="31" t="s">
        <v>0</v>
      </c>
      <c r="C26" s="31"/>
      <c r="D26" s="31"/>
      <c r="E26" s="31"/>
    </row>
    <row r="27" spans="1:5" x14ac:dyDescent="0.25">
      <c r="A27" s="5" t="s">
        <v>1</v>
      </c>
      <c r="B27" s="3">
        <v>4</v>
      </c>
      <c r="C27" s="3">
        <v>3</v>
      </c>
      <c r="D27" s="3">
        <v>2</v>
      </c>
      <c r="E27" s="3">
        <v>1</v>
      </c>
    </row>
    <row r="28" spans="1:5" ht="20.100000000000001" customHeight="1" x14ac:dyDescent="0.25">
      <c r="A28" s="4">
        <v>1</v>
      </c>
      <c r="B28" s="2"/>
      <c r="C28" s="2"/>
      <c r="D28" s="2"/>
      <c r="E28" s="2"/>
    </row>
    <row r="29" spans="1:5" ht="20.100000000000001" customHeight="1" x14ac:dyDescent="0.25">
      <c r="A29" s="4">
        <v>2</v>
      </c>
      <c r="B29" s="2"/>
      <c r="C29" s="2"/>
      <c r="D29" s="2"/>
      <c r="E29" s="2"/>
    </row>
    <row r="30" spans="1:5" ht="20.100000000000001" customHeight="1" x14ac:dyDescent="0.25">
      <c r="A30" s="4">
        <v>3</v>
      </c>
      <c r="B30" s="2"/>
      <c r="C30" s="2"/>
      <c r="D30" s="2"/>
      <c r="E30" s="2"/>
    </row>
    <row r="31" spans="1:5" ht="20.100000000000001" customHeight="1" x14ac:dyDescent="0.25">
      <c r="A31" s="4">
        <v>4</v>
      </c>
      <c r="B31" s="2"/>
      <c r="C31" s="2"/>
      <c r="D31" s="2"/>
      <c r="E31" s="2"/>
    </row>
    <row r="32" spans="1:5" ht="20.100000000000001" customHeight="1" x14ac:dyDescent="0.25">
      <c r="A32" s="4">
        <v>5</v>
      </c>
      <c r="B32" s="2"/>
      <c r="C32" s="2"/>
      <c r="D32" s="2"/>
      <c r="E32" s="2"/>
    </row>
    <row r="33" spans="1:5" ht="20.100000000000001" customHeight="1" x14ac:dyDescent="0.25">
      <c r="A33" s="4">
        <v>6</v>
      </c>
      <c r="B33" s="2"/>
      <c r="C33" s="2"/>
      <c r="D33" s="2"/>
      <c r="E33" s="2"/>
    </row>
    <row r="34" spans="1:5" ht="20.100000000000001" customHeight="1" x14ac:dyDescent="0.25">
      <c r="A34" s="4">
        <v>7</v>
      </c>
      <c r="B34" s="2"/>
      <c r="C34" s="2"/>
      <c r="D34" s="2"/>
      <c r="E34" s="2"/>
    </row>
    <row r="35" spans="1:5" ht="20.100000000000001" customHeight="1" x14ac:dyDescent="0.25">
      <c r="A35" s="4">
        <v>8</v>
      </c>
      <c r="B35" s="2"/>
      <c r="C35" s="2"/>
      <c r="D35" s="2"/>
      <c r="E35" s="2"/>
    </row>
    <row r="36" spans="1:5" ht="20.100000000000001" customHeight="1" x14ac:dyDescent="0.25">
      <c r="A36" s="4">
        <v>9</v>
      </c>
      <c r="B36" s="2"/>
      <c r="C36" s="2"/>
      <c r="D36" s="2"/>
      <c r="E36" s="2"/>
    </row>
    <row r="37" spans="1:5" ht="20.100000000000001" customHeight="1" x14ac:dyDescent="0.25">
      <c r="A37" s="4">
        <v>10</v>
      </c>
      <c r="B37" s="2"/>
      <c r="C37" s="2"/>
      <c r="D37" s="2"/>
      <c r="E37" s="2"/>
    </row>
    <row r="38" spans="1:5" ht="20.100000000000001" customHeight="1" x14ac:dyDescent="0.25">
      <c r="A38" s="4">
        <v>11</v>
      </c>
      <c r="B38" s="2"/>
      <c r="C38" s="2"/>
      <c r="D38" s="2"/>
      <c r="E38" s="2"/>
    </row>
    <row r="39" spans="1:5" ht="20.100000000000001" customHeight="1" x14ac:dyDescent="0.25">
      <c r="A39" s="4">
        <v>12</v>
      </c>
      <c r="B39" s="2"/>
      <c r="C39" s="2"/>
      <c r="D39" s="2"/>
      <c r="E39" s="2"/>
    </row>
    <row r="40" spans="1:5" ht="20.100000000000001" customHeight="1" x14ac:dyDescent="0.25">
      <c r="A40" s="4">
        <v>13</v>
      </c>
      <c r="B40" s="2"/>
      <c r="C40" s="2"/>
      <c r="D40" s="2"/>
      <c r="E40" s="2"/>
    </row>
    <row r="41" spans="1:5" ht="20.100000000000001" customHeight="1" x14ac:dyDescent="0.25">
      <c r="A41" s="4">
        <v>14</v>
      </c>
      <c r="B41" s="2"/>
      <c r="C41" s="2"/>
      <c r="D41" s="2"/>
      <c r="E41" s="2"/>
    </row>
    <row r="42" spans="1:5" ht="20.100000000000001" customHeight="1" x14ac:dyDescent="0.25">
      <c r="A42" s="4">
        <v>15</v>
      </c>
      <c r="B42" s="2"/>
      <c r="C42" s="2"/>
      <c r="D42" s="2"/>
      <c r="E42" s="2"/>
    </row>
    <row r="43" spans="1:5" ht="20.100000000000001" customHeight="1" x14ac:dyDescent="0.25">
      <c r="A43" s="4">
        <v>16</v>
      </c>
      <c r="B43" s="2"/>
      <c r="C43" s="2"/>
      <c r="D43" s="2"/>
      <c r="E43" s="2"/>
    </row>
    <row r="44" spans="1:5" ht="20.100000000000001" customHeight="1" x14ac:dyDescent="0.25">
      <c r="A44" s="4">
        <v>17</v>
      </c>
      <c r="B44" s="2"/>
      <c r="C44" s="2"/>
      <c r="D44" s="2"/>
      <c r="E44" s="2"/>
    </row>
    <row r="45" spans="1:5" ht="20.100000000000001" customHeight="1" x14ac:dyDescent="0.25">
      <c r="A45" s="4">
        <v>18</v>
      </c>
      <c r="B45" s="2"/>
      <c r="C45" s="2"/>
      <c r="D45" s="2"/>
      <c r="E45" s="2"/>
    </row>
    <row r="46" spans="1:5" ht="20.100000000000001" customHeight="1" x14ac:dyDescent="0.25">
      <c r="A46" s="4">
        <v>19</v>
      </c>
      <c r="B46" s="2"/>
      <c r="C46" s="2"/>
      <c r="D46" s="2"/>
      <c r="E46" s="2"/>
    </row>
    <row r="47" spans="1:5" ht="20.100000000000001" customHeight="1" x14ac:dyDescent="0.25">
      <c r="A47" s="4">
        <v>20</v>
      </c>
      <c r="B47" s="2"/>
      <c r="C47" s="2"/>
      <c r="D47" s="2"/>
      <c r="E47" s="2"/>
    </row>
    <row r="49" spans="1:5" x14ac:dyDescent="0.25">
      <c r="A49" s="1" t="s">
        <v>4</v>
      </c>
    </row>
    <row r="50" spans="1:5" ht="18.75" customHeight="1" x14ac:dyDescent="0.3">
      <c r="B50" s="31" t="s">
        <v>0</v>
      </c>
      <c r="C50" s="31"/>
      <c r="D50" s="31"/>
      <c r="E50" s="31"/>
    </row>
    <row r="51" spans="1:5" ht="18.75" customHeight="1" x14ac:dyDescent="0.25">
      <c r="A51" s="5" t="s">
        <v>1</v>
      </c>
      <c r="B51" s="3">
        <v>4</v>
      </c>
      <c r="C51" s="3">
        <v>3</v>
      </c>
      <c r="D51" s="3">
        <v>2</v>
      </c>
      <c r="E51" s="3">
        <v>1</v>
      </c>
    </row>
    <row r="52" spans="1:5" ht="20.100000000000001" customHeight="1" x14ac:dyDescent="0.25">
      <c r="A52" s="4">
        <v>1</v>
      </c>
      <c r="B52" s="2"/>
      <c r="C52" s="2"/>
      <c r="D52" s="2"/>
      <c r="E52" s="2"/>
    </row>
    <row r="53" spans="1:5" ht="20.100000000000001" customHeight="1" x14ac:dyDescent="0.25">
      <c r="A53" s="4">
        <v>2</v>
      </c>
      <c r="B53" s="2"/>
      <c r="C53" s="2"/>
      <c r="D53" s="2"/>
      <c r="E53" s="2"/>
    </row>
    <row r="54" spans="1:5" ht="20.100000000000001" customHeight="1" x14ac:dyDescent="0.25">
      <c r="A54" s="4">
        <v>3</v>
      </c>
      <c r="B54" s="2"/>
      <c r="C54" s="2"/>
      <c r="D54" s="2"/>
      <c r="E54" s="2"/>
    </row>
    <row r="55" spans="1:5" ht="20.100000000000001" customHeight="1" x14ac:dyDescent="0.25">
      <c r="A55" s="4">
        <v>4</v>
      </c>
      <c r="B55" s="2"/>
      <c r="C55" s="2"/>
      <c r="D55" s="2"/>
      <c r="E55" s="2"/>
    </row>
    <row r="56" spans="1:5" ht="20.100000000000001" customHeight="1" x14ac:dyDescent="0.25">
      <c r="A56" s="4">
        <v>5</v>
      </c>
      <c r="B56" s="2"/>
      <c r="C56" s="2"/>
      <c r="D56" s="2"/>
      <c r="E56" s="2"/>
    </row>
    <row r="57" spans="1:5" ht="20.100000000000001" customHeight="1" x14ac:dyDescent="0.25">
      <c r="A57" s="4">
        <v>6</v>
      </c>
      <c r="B57" s="2"/>
      <c r="C57" s="2"/>
      <c r="D57" s="2"/>
      <c r="E57" s="2"/>
    </row>
    <row r="58" spans="1:5" ht="20.100000000000001" customHeight="1" x14ac:dyDescent="0.25">
      <c r="A58" s="4">
        <v>7</v>
      </c>
      <c r="B58" s="2"/>
      <c r="C58" s="2"/>
      <c r="D58" s="2"/>
      <c r="E58" s="2"/>
    </row>
    <row r="59" spans="1:5" ht="20.100000000000001" customHeight="1" x14ac:dyDescent="0.25">
      <c r="A59" s="4">
        <v>8</v>
      </c>
      <c r="B59" s="2"/>
      <c r="C59" s="2"/>
      <c r="D59" s="2"/>
      <c r="E59" s="2"/>
    </row>
    <row r="60" spans="1:5" ht="20.100000000000001" customHeight="1" x14ac:dyDescent="0.25">
      <c r="A60" s="4">
        <v>9</v>
      </c>
      <c r="B60" s="2"/>
      <c r="C60" s="2"/>
      <c r="D60" s="2"/>
      <c r="E60" s="2"/>
    </row>
    <row r="61" spans="1:5" ht="20.100000000000001" customHeight="1" x14ac:dyDescent="0.25">
      <c r="A61" s="4">
        <v>10</v>
      </c>
      <c r="B61" s="2"/>
      <c r="C61" s="2"/>
      <c r="D61" s="2"/>
      <c r="E61" s="2"/>
    </row>
    <row r="62" spans="1:5" ht="20.100000000000001" customHeight="1" x14ac:dyDescent="0.25">
      <c r="A62" s="4">
        <v>11</v>
      </c>
      <c r="B62" s="2"/>
      <c r="C62" s="2"/>
      <c r="D62" s="2"/>
      <c r="E62" s="2"/>
    </row>
    <row r="63" spans="1:5" ht="20.100000000000001" customHeight="1" x14ac:dyDescent="0.25">
      <c r="A63" s="4">
        <v>12</v>
      </c>
      <c r="B63" s="2"/>
      <c r="C63" s="2"/>
      <c r="D63" s="2"/>
      <c r="E63" s="2"/>
    </row>
    <row r="64" spans="1:5" ht="20.100000000000001" customHeight="1" x14ac:dyDescent="0.25">
      <c r="A64" s="4">
        <v>13</v>
      </c>
      <c r="B64" s="2"/>
      <c r="C64" s="2"/>
      <c r="D64" s="2"/>
      <c r="E64" s="2"/>
    </row>
    <row r="65" spans="1:5" ht="20.100000000000001" customHeight="1" x14ac:dyDescent="0.25">
      <c r="A65" s="4">
        <v>14</v>
      </c>
      <c r="B65" s="2"/>
      <c r="C65" s="2"/>
      <c r="D65" s="2"/>
      <c r="E65" s="2"/>
    </row>
    <row r="66" spans="1:5" ht="20.100000000000001" customHeight="1" x14ac:dyDescent="0.25">
      <c r="A66" s="4">
        <v>15</v>
      </c>
      <c r="B66" s="2"/>
      <c r="C66" s="2"/>
      <c r="D66" s="2"/>
      <c r="E66" s="2"/>
    </row>
    <row r="67" spans="1:5" ht="20.100000000000001" customHeight="1" x14ac:dyDescent="0.25">
      <c r="A67" s="4">
        <v>16</v>
      </c>
      <c r="B67" s="2"/>
      <c r="C67" s="2"/>
      <c r="D67" s="2"/>
      <c r="E67" s="2"/>
    </row>
    <row r="68" spans="1:5" ht="20.100000000000001" customHeight="1" x14ac:dyDescent="0.25">
      <c r="A68" s="4">
        <v>17</v>
      </c>
      <c r="B68" s="2"/>
      <c r="C68" s="2"/>
      <c r="D68" s="2"/>
      <c r="E68" s="2"/>
    </row>
    <row r="69" spans="1:5" ht="20.100000000000001" customHeight="1" x14ac:dyDescent="0.25">
      <c r="A69" s="4">
        <v>18</v>
      </c>
      <c r="B69" s="2"/>
      <c r="C69" s="2"/>
      <c r="D69" s="2"/>
      <c r="E69" s="2"/>
    </row>
    <row r="70" spans="1:5" ht="20.100000000000001" customHeight="1" x14ac:dyDescent="0.25">
      <c r="A70" s="4">
        <v>19</v>
      </c>
      <c r="B70" s="2"/>
      <c r="C70" s="2"/>
      <c r="D70" s="2"/>
      <c r="E70" s="2"/>
    </row>
    <row r="71" spans="1:5" ht="20.100000000000001" customHeight="1" x14ac:dyDescent="0.25">
      <c r="A71" s="4">
        <v>20</v>
      </c>
      <c r="B71" s="2"/>
      <c r="C71" s="2"/>
      <c r="D71" s="2"/>
      <c r="E71" s="2"/>
    </row>
  </sheetData>
  <mergeCells count="3">
    <mergeCell ref="B2:E2"/>
    <mergeCell ref="B26:E26"/>
    <mergeCell ref="B50:E50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115" zoomScaleNormal="115" workbookViewId="0">
      <selection activeCell="E5" sqref="E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9"/>
    </row>
    <row r="3" spans="1:11" ht="18.75" customHeight="1" x14ac:dyDescent="0.3">
      <c r="B3" s="7" t="s">
        <v>5</v>
      </c>
      <c r="C3" s="9"/>
      <c r="D3" s="7">
        <f>14+24</f>
        <v>38</v>
      </c>
      <c r="E3" s="9"/>
      <c r="F3" s="7"/>
      <c r="G3" s="9"/>
      <c r="H3" s="7"/>
      <c r="I3" s="9"/>
    </row>
    <row r="4" spans="1:11" ht="18.75" customHeight="1" x14ac:dyDescent="0.3">
      <c r="B4" s="6"/>
      <c r="C4" s="8"/>
      <c r="D4" s="6"/>
      <c r="E4" s="8"/>
      <c r="F4" s="6"/>
      <c r="G4" s="8"/>
      <c r="H4" s="6"/>
      <c r="I4" s="9"/>
    </row>
    <row r="5" spans="1:11" s="30" customFormat="1" ht="22.5" customHeight="1" x14ac:dyDescent="0.25">
      <c r="A5" s="3" t="s">
        <v>1</v>
      </c>
      <c r="B5" s="3" t="s">
        <v>14</v>
      </c>
      <c r="C5" s="3" t="s">
        <v>6</v>
      </c>
      <c r="D5" s="3" t="s">
        <v>15</v>
      </c>
      <c r="E5" s="3" t="s">
        <v>6</v>
      </c>
      <c r="F5" s="3" t="s">
        <v>16</v>
      </c>
      <c r="G5" s="3" t="s">
        <v>6</v>
      </c>
      <c r="H5" s="3" t="s">
        <v>17</v>
      </c>
      <c r="I5" s="3" t="s">
        <v>6</v>
      </c>
    </row>
    <row r="6" spans="1:11" ht="20.100000000000001" customHeight="1" x14ac:dyDescent="0.25">
      <c r="A6" s="11">
        <v>1</v>
      </c>
      <c r="B6" s="11">
        <f>9+18</f>
        <v>27</v>
      </c>
      <c r="C6" s="12">
        <f>ROUND((B6/$D$3)*100,2)</f>
        <v>71.05</v>
      </c>
      <c r="D6" s="11">
        <v>11</v>
      </c>
      <c r="E6" s="11">
        <f>ROUND((D6/$D$3)*100,2)</f>
        <v>28.95</v>
      </c>
      <c r="F6" s="11">
        <v>0</v>
      </c>
      <c r="G6" s="11">
        <f>ROUND((F6/$D$3)*100,2)</f>
        <v>0</v>
      </c>
      <c r="H6" s="11">
        <v>0</v>
      </c>
      <c r="I6" s="11">
        <f>ROUND((H6/$D$3)*100,2)</f>
        <v>0</v>
      </c>
      <c r="J6">
        <f>SUM(B6+D6+F6+H6)</f>
        <v>38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f>7+15</f>
        <v>22</v>
      </c>
      <c r="C7" s="12">
        <f t="shared" ref="C7:C25" si="0">ROUND((B7/$D$3)*100,2)</f>
        <v>57.89</v>
      </c>
      <c r="D7" s="11">
        <v>14</v>
      </c>
      <c r="E7" s="11">
        <f t="shared" ref="E7:E25" si="1">ROUND((D7/$D$3)*100,2)</f>
        <v>36.840000000000003</v>
      </c>
      <c r="F7" s="11">
        <v>2</v>
      </c>
      <c r="G7" s="11">
        <f t="shared" ref="G7:G25" si="2">ROUND((F7/$D$3)*100,2)</f>
        <v>5.26</v>
      </c>
      <c r="H7" s="11">
        <v>0</v>
      </c>
      <c r="I7" s="11">
        <f t="shared" ref="I7:I25" si="3">ROUND((H7/$D$3)*100,2)</f>
        <v>0</v>
      </c>
      <c r="J7">
        <f t="shared" ref="J7:J25" si="4">SUM(B7+D7+F7+H7)</f>
        <v>38</v>
      </c>
      <c r="K7" s="10">
        <f t="shared" ref="K7:K25" si="5">C7+E7+G7+I7</f>
        <v>99.990000000000009</v>
      </c>
    </row>
    <row r="8" spans="1:11" ht="20.100000000000001" customHeight="1" x14ac:dyDescent="0.25">
      <c r="A8" s="11">
        <v>3</v>
      </c>
      <c r="B8" s="11">
        <f>6+14</f>
        <v>20</v>
      </c>
      <c r="C8" s="12">
        <f t="shared" si="0"/>
        <v>52.63</v>
      </c>
      <c r="D8" s="11">
        <v>16</v>
      </c>
      <c r="E8" s="11">
        <f t="shared" si="1"/>
        <v>42.11</v>
      </c>
      <c r="F8" s="11">
        <v>2</v>
      </c>
      <c r="G8" s="11">
        <f t="shared" si="2"/>
        <v>5.26</v>
      </c>
      <c r="H8" s="11">
        <v>0</v>
      </c>
      <c r="I8" s="11">
        <f t="shared" si="3"/>
        <v>0</v>
      </c>
      <c r="J8">
        <f t="shared" si="4"/>
        <v>38</v>
      </c>
      <c r="K8" s="10">
        <f t="shared" si="5"/>
        <v>100.00000000000001</v>
      </c>
    </row>
    <row r="9" spans="1:11" ht="20.100000000000001" customHeight="1" x14ac:dyDescent="0.25">
      <c r="A9" s="11">
        <v>4</v>
      </c>
      <c r="B9" s="11">
        <f>20</f>
        <v>20</v>
      </c>
      <c r="C9" s="12">
        <f t="shared" si="0"/>
        <v>52.63</v>
      </c>
      <c r="D9" s="11">
        <v>15</v>
      </c>
      <c r="E9" s="11">
        <f t="shared" si="1"/>
        <v>39.47</v>
      </c>
      <c r="F9" s="11">
        <v>3</v>
      </c>
      <c r="G9" s="11">
        <f t="shared" si="2"/>
        <v>7.89</v>
      </c>
      <c r="H9" s="11">
        <v>0</v>
      </c>
      <c r="I9" s="11">
        <f t="shared" si="3"/>
        <v>0</v>
      </c>
      <c r="J9">
        <f t="shared" si="4"/>
        <v>38</v>
      </c>
      <c r="K9" s="10">
        <f t="shared" si="5"/>
        <v>99.99</v>
      </c>
    </row>
    <row r="10" spans="1:11" ht="20.100000000000001" customHeight="1" x14ac:dyDescent="0.25">
      <c r="A10" s="11">
        <v>5</v>
      </c>
      <c r="B10" s="11">
        <v>16</v>
      </c>
      <c r="C10" s="12">
        <f t="shared" si="0"/>
        <v>42.11</v>
      </c>
      <c r="D10" s="11">
        <v>21</v>
      </c>
      <c r="E10" s="11">
        <f t="shared" si="1"/>
        <v>55.26</v>
      </c>
      <c r="F10" s="11">
        <v>1</v>
      </c>
      <c r="G10" s="11">
        <f t="shared" si="2"/>
        <v>2.63</v>
      </c>
      <c r="H10" s="11">
        <v>0</v>
      </c>
      <c r="I10" s="11">
        <f t="shared" si="3"/>
        <v>0</v>
      </c>
      <c r="J10">
        <f t="shared" si="4"/>
        <v>38</v>
      </c>
      <c r="K10" s="10">
        <f t="shared" si="5"/>
        <v>100</v>
      </c>
    </row>
    <row r="11" spans="1:11" ht="20.100000000000001" customHeight="1" x14ac:dyDescent="0.25">
      <c r="A11" s="11">
        <v>6</v>
      </c>
      <c r="B11" s="11">
        <v>19</v>
      </c>
      <c r="C11" s="12">
        <f t="shared" si="0"/>
        <v>50</v>
      </c>
      <c r="D11" s="11">
        <v>15</v>
      </c>
      <c r="E11" s="11">
        <f t="shared" si="1"/>
        <v>39.47</v>
      </c>
      <c r="F11" s="11">
        <v>4</v>
      </c>
      <c r="G11" s="11">
        <f t="shared" si="2"/>
        <v>10.53</v>
      </c>
      <c r="H11" s="11">
        <v>0</v>
      </c>
      <c r="I11" s="11">
        <f t="shared" si="3"/>
        <v>0</v>
      </c>
      <c r="J11">
        <f t="shared" si="4"/>
        <v>38</v>
      </c>
      <c r="K11" s="10">
        <f t="shared" si="5"/>
        <v>100</v>
      </c>
    </row>
    <row r="12" spans="1:11" ht="20.100000000000001" customHeight="1" x14ac:dyDescent="0.25">
      <c r="A12" s="11">
        <v>7</v>
      </c>
      <c r="B12" s="11">
        <v>19</v>
      </c>
      <c r="C12" s="12">
        <f t="shared" si="0"/>
        <v>50</v>
      </c>
      <c r="D12" s="11">
        <v>14</v>
      </c>
      <c r="E12" s="11">
        <f t="shared" si="1"/>
        <v>36.840000000000003</v>
      </c>
      <c r="F12" s="11">
        <v>5</v>
      </c>
      <c r="G12" s="11">
        <f t="shared" si="2"/>
        <v>13.16</v>
      </c>
      <c r="H12" s="11">
        <v>0</v>
      </c>
      <c r="I12" s="11">
        <f t="shared" si="3"/>
        <v>0</v>
      </c>
      <c r="J12">
        <f t="shared" si="4"/>
        <v>38</v>
      </c>
      <c r="K12" s="10">
        <f t="shared" si="5"/>
        <v>100</v>
      </c>
    </row>
    <row r="13" spans="1:11" ht="20.100000000000001" customHeight="1" x14ac:dyDescent="0.25">
      <c r="A13" s="11">
        <v>8</v>
      </c>
      <c r="B13" s="11">
        <v>18</v>
      </c>
      <c r="C13" s="12">
        <f t="shared" si="0"/>
        <v>47.37</v>
      </c>
      <c r="D13" s="11">
        <v>18</v>
      </c>
      <c r="E13" s="11">
        <f t="shared" si="1"/>
        <v>47.37</v>
      </c>
      <c r="F13" s="11">
        <v>2</v>
      </c>
      <c r="G13" s="11">
        <f t="shared" si="2"/>
        <v>5.26</v>
      </c>
      <c r="H13" s="11">
        <v>0</v>
      </c>
      <c r="I13" s="11">
        <f t="shared" si="3"/>
        <v>0</v>
      </c>
      <c r="J13">
        <f t="shared" si="4"/>
        <v>38</v>
      </c>
      <c r="K13" s="10">
        <f t="shared" si="5"/>
        <v>100</v>
      </c>
    </row>
    <row r="14" spans="1:11" ht="20.100000000000001" customHeight="1" x14ac:dyDescent="0.25">
      <c r="A14" s="11">
        <v>9</v>
      </c>
      <c r="B14" s="11">
        <v>14</v>
      </c>
      <c r="C14" s="12">
        <f t="shared" si="0"/>
        <v>36.840000000000003</v>
      </c>
      <c r="D14" s="11">
        <v>17</v>
      </c>
      <c r="E14" s="11">
        <f t="shared" si="1"/>
        <v>44.74</v>
      </c>
      <c r="F14" s="11">
        <v>6</v>
      </c>
      <c r="G14" s="11">
        <f t="shared" si="2"/>
        <v>15.79</v>
      </c>
      <c r="H14" s="11">
        <v>1</v>
      </c>
      <c r="I14" s="11">
        <f t="shared" si="3"/>
        <v>2.63</v>
      </c>
      <c r="J14">
        <f t="shared" si="4"/>
        <v>38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18</v>
      </c>
      <c r="C15" s="12">
        <f t="shared" si="0"/>
        <v>47.37</v>
      </c>
      <c r="D15" s="11">
        <v>13</v>
      </c>
      <c r="E15" s="11">
        <f t="shared" si="1"/>
        <v>34.21</v>
      </c>
      <c r="F15" s="11">
        <v>7</v>
      </c>
      <c r="G15" s="11">
        <f t="shared" si="2"/>
        <v>18.420000000000002</v>
      </c>
      <c r="H15" s="11">
        <v>0</v>
      </c>
      <c r="I15" s="11">
        <f t="shared" si="3"/>
        <v>0</v>
      </c>
      <c r="J15">
        <f t="shared" si="4"/>
        <v>38</v>
      </c>
      <c r="K15" s="10">
        <f t="shared" si="5"/>
        <v>100</v>
      </c>
    </row>
    <row r="16" spans="1:11" ht="20.100000000000001" customHeight="1" x14ac:dyDescent="0.25">
      <c r="A16" s="11">
        <v>11</v>
      </c>
      <c r="B16" s="11">
        <v>14</v>
      </c>
      <c r="C16" s="12">
        <f t="shared" si="0"/>
        <v>36.840000000000003</v>
      </c>
      <c r="D16" s="11">
        <v>24</v>
      </c>
      <c r="E16" s="11">
        <f t="shared" si="1"/>
        <v>63.16</v>
      </c>
      <c r="F16" s="11">
        <v>0</v>
      </c>
      <c r="G16" s="11">
        <f t="shared" si="2"/>
        <v>0</v>
      </c>
      <c r="H16" s="11">
        <v>0</v>
      </c>
      <c r="I16" s="11">
        <f t="shared" si="3"/>
        <v>0</v>
      </c>
      <c r="J16">
        <f t="shared" si="4"/>
        <v>38</v>
      </c>
      <c r="K16" s="10">
        <f t="shared" si="5"/>
        <v>100</v>
      </c>
    </row>
    <row r="17" spans="1:11" ht="20.100000000000001" customHeight="1" x14ac:dyDescent="0.25">
      <c r="A17" s="11">
        <v>12</v>
      </c>
      <c r="B17" s="11">
        <v>18</v>
      </c>
      <c r="C17" s="12">
        <f t="shared" si="0"/>
        <v>47.37</v>
      </c>
      <c r="D17" s="11">
        <v>20</v>
      </c>
      <c r="E17" s="11">
        <f t="shared" si="1"/>
        <v>52.63</v>
      </c>
      <c r="F17" s="11">
        <v>0</v>
      </c>
      <c r="G17" s="11">
        <f t="shared" si="2"/>
        <v>0</v>
      </c>
      <c r="H17" s="11">
        <v>0</v>
      </c>
      <c r="I17" s="11">
        <f t="shared" si="3"/>
        <v>0</v>
      </c>
      <c r="J17">
        <f t="shared" si="4"/>
        <v>38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v>24</v>
      </c>
      <c r="C18" s="12">
        <f t="shared" si="0"/>
        <v>63.16</v>
      </c>
      <c r="D18" s="11">
        <v>12</v>
      </c>
      <c r="E18" s="11">
        <f t="shared" si="1"/>
        <v>31.58</v>
      </c>
      <c r="F18" s="11">
        <v>2</v>
      </c>
      <c r="G18" s="11">
        <f t="shared" si="2"/>
        <v>5.26</v>
      </c>
      <c r="H18" s="11">
        <v>0</v>
      </c>
      <c r="I18" s="11">
        <f t="shared" si="3"/>
        <v>0</v>
      </c>
      <c r="J18">
        <f t="shared" si="4"/>
        <v>38</v>
      </c>
      <c r="K18" s="10">
        <f t="shared" si="5"/>
        <v>100</v>
      </c>
    </row>
    <row r="19" spans="1:11" ht="20.100000000000001" customHeight="1" x14ac:dyDescent="0.25">
      <c r="A19" s="11">
        <v>14</v>
      </c>
      <c r="B19" s="11">
        <v>21</v>
      </c>
      <c r="C19" s="12">
        <f t="shared" si="0"/>
        <v>55.26</v>
      </c>
      <c r="D19" s="11">
        <v>13</v>
      </c>
      <c r="E19" s="11">
        <f t="shared" si="1"/>
        <v>34.21</v>
      </c>
      <c r="F19" s="11">
        <v>4</v>
      </c>
      <c r="G19" s="11">
        <f t="shared" si="2"/>
        <v>10.53</v>
      </c>
      <c r="H19" s="11">
        <v>0</v>
      </c>
      <c r="I19" s="11">
        <f t="shared" si="3"/>
        <v>0</v>
      </c>
      <c r="J19">
        <f t="shared" si="4"/>
        <v>38</v>
      </c>
      <c r="K19" s="10">
        <f t="shared" si="5"/>
        <v>100</v>
      </c>
    </row>
    <row r="20" spans="1:11" ht="20.100000000000001" customHeight="1" x14ac:dyDescent="0.25">
      <c r="A20" s="11">
        <v>15</v>
      </c>
      <c r="B20" s="11">
        <v>19</v>
      </c>
      <c r="C20" s="12">
        <f t="shared" si="0"/>
        <v>50</v>
      </c>
      <c r="D20" s="11">
        <v>14</v>
      </c>
      <c r="E20" s="11">
        <f t="shared" si="1"/>
        <v>36.840000000000003</v>
      </c>
      <c r="F20" s="11">
        <v>5</v>
      </c>
      <c r="G20" s="11">
        <f t="shared" si="2"/>
        <v>13.16</v>
      </c>
      <c r="H20" s="11">
        <v>0</v>
      </c>
      <c r="I20" s="11">
        <f t="shared" si="3"/>
        <v>0</v>
      </c>
      <c r="J20">
        <f t="shared" si="4"/>
        <v>38</v>
      </c>
      <c r="K20" s="10">
        <f t="shared" si="5"/>
        <v>100</v>
      </c>
    </row>
    <row r="21" spans="1:11" ht="20.100000000000001" customHeight="1" x14ac:dyDescent="0.25">
      <c r="A21" s="11">
        <v>16</v>
      </c>
      <c r="B21" s="11">
        <v>14</v>
      </c>
      <c r="C21" s="12">
        <f t="shared" si="0"/>
        <v>36.840000000000003</v>
      </c>
      <c r="D21" s="11">
        <v>23</v>
      </c>
      <c r="E21" s="11">
        <f t="shared" si="1"/>
        <v>60.53</v>
      </c>
      <c r="F21" s="11">
        <v>1</v>
      </c>
      <c r="G21" s="11">
        <f t="shared" si="2"/>
        <v>2.63</v>
      </c>
      <c r="H21" s="11">
        <v>0</v>
      </c>
      <c r="I21" s="11">
        <f t="shared" si="3"/>
        <v>0</v>
      </c>
      <c r="J21">
        <f t="shared" si="4"/>
        <v>38</v>
      </c>
      <c r="K21" s="10">
        <f t="shared" si="5"/>
        <v>100</v>
      </c>
    </row>
    <row r="22" spans="1:11" ht="20.100000000000001" customHeight="1" x14ac:dyDescent="0.25">
      <c r="A22" s="11">
        <v>17</v>
      </c>
      <c r="B22" s="11">
        <v>17</v>
      </c>
      <c r="C22" s="12">
        <f t="shared" si="0"/>
        <v>44.74</v>
      </c>
      <c r="D22" s="11">
        <v>18</v>
      </c>
      <c r="E22" s="11">
        <f t="shared" si="1"/>
        <v>47.37</v>
      </c>
      <c r="F22" s="11">
        <v>2</v>
      </c>
      <c r="G22" s="11">
        <f t="shared" si="2"/>
        <v>5.26</v>
      </c>
      <c r="H22" s="11">
        <v>1</v>
      </c>
      <c r="I22" s="11">
        <f t="shared" si="3"/>
        <v>2.63</v>
      </c>
      <c r="J22">
        <f t="shared" si="4"/>
        <v>38</v>
      </c>
      <c r="K22" s="10">
        <f t="shared" si="5"/>
        <v>100</v>
      </c>
    </row>
    <row r="23" spans="1:11" ht="20.100000000000001" customHeight="1" x14ac:dyDescent="0.25">
      <c r="A23" s="11">
        <v>18</v>
      </c>
      <c r="B23" s="11">
        <v>21</v>
      </c>
      <c r="C23" s="12">
        <f t="shared" si="0"/>
        <v>55.26</v>
      </c>
      <c r="D23" s="11">
        <v>15</v>
      </c>
      <c r="E23" s="11">
        <f t="shared" si="1"/>
        <v>39.47</v>
      </c>
      <c r="F23" s="11">
        <v>2</v>
      </c>
      <c r="G23" s="11">
        <f t="shared" si="2"/>
        <v>5.26</v>
      </c>
      <c r="H23" s="11">
        <v>0</v>
      </c>
      <c r="I23" s="11">
        <f t="shared" si="3"/>
        <v>0</v>
      </c>
      <c r="J23">
        <f t="shared" si="4"/>
        <v>38</v>
      </c>
      <c r="K23" s="10">
        <f t="shared" si="5"/>
        <v>99.99</v>
      </c>
    </row>
    <row r="24" spans="1:11" ht="20.100000000000001" customHeight="1" x14ac:dyDescent="0.25">
      <c r="A24" s="11">
        <v>19</v>
      </c>
      <c r="B24" s="11">
        <v>26</v>
      </c>
      <c r="C24" s="12">
        <f t="shared" si="0"/>
        <v>68.42</v>
      </c>
      <c r="D24" s="11">
        <v>10</v>
      </c>
      <c r="E24" s="11">
        <f t="shared" si="1"/>
        <v>26.32</v>
      </c>
      <c r="F24" s="11">
        <v>2</v>
      </c>
      <c r="G24" s="11">
        <f t="shared" si="2"/>
        <v>5.26</v>
      </c>
      <c r="H24" s="11">
        <v>0</v>
      </c>
      <c r="I24" s="11">
        <f t="shared" si="3"/>
        <v>0</v>
      </c>
      <c r="J24">
        <f t="shared" si="4"/>
        <v>38</v>
      </c>
      <c r="K24" s="10">
        <f t="shared" si="5"/>
        <v>100.00000000000001</v>
      </c>
    </row>
    <row r="25" spans="1:11" ht="20.100000000000001" customHeight="1" x14ac:dyDescent="0.25">
      <c r="A25" s="11">
        <v>20</v>
      </c>
      <c r="B25" s="11">
        <v>25</v>
      </c>
      <c r="C25" s="12">
        <f t="shared" si="0"/>
        <v>65.790000000000006</v>
      </c>
      <c r="D25" s="11">
        <v>13</v>
      </c>
      <c r="E25" s="11">
        <f t="shared" si="1"/>
        <v>34.21</v>
      </c>
      <c r="F25" s="11">
        <v>0</v>
      </c>
      <c r="G25" s="11">
        <f t="shared" si="2"/>
        <v>0</v>
      </c>
      <c r="H25" s="11">
        <v>0</v>
      </c>
      <c r="I25" s="11">
        <f t="shared" si="3"/>
        <v>0</v>
      </c>
      <c r="J25">
        <f t="shared" si="4"/>
        <v>38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5" zoomScaleNormal="115" workbookViewId="0">
      <selection activeCell="J9" sqref="J9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14"/>
    </row>
    <row r="3" spans="1:11" ht="18.75" customHeight="1" x14ac:dyDescent="0.3">
      <c r="B3" s="14" t="s">
        <v>5</v>
      </c>
      <c r="C3" s="14"/>
      <c r="D3" s="14">
        <v>126</v>
      </c>
      <c r="E3" s="14"/>
      <c r="F3" s="14"/>
      <c r="G3" s="14"/>
      <c r="H3" s="14"/>
      <c r="I3" s="14"/>
    </row>
    <row r="4" spans="1:11" ht="18.75" customHeight="1" x14ac:dyDescent="0.3">
      <c r="B4" s="13"/>
      <c r="C4" s="13"/>
      <c r="D4" s="13"/>
      <c r="E4" s="13"/>
      <c r="F4" s="13"/>
      <c r="G4" s="13"/>
      <c r="H4" s="13"/>
      <c r="I4" s="14"/>
    </row>
    <row r="5" spans="1:11" ht="18.75" customHeight="1" x14ac:dyDescent="0.25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 x14ac:dyDescent="0.25">
      <c r="A6" s="11">
        <v>1</v>
      </c>
      <c r="B6" s="2">
        <v>56</v>
      </c>
      <c r="C6" s="12">
        <f>ROUND((B6/$D$3)*100,2)</f>
        <v>44.44</v>
      </c>
      <c r="D6" s="2">
        <v>42</v>
      </c>
      <c r="E6" s="11">
        <f>ROUND((D6/$D$3)*100,2)</f>
        <v>33.33</v>
      </c>
      <c r="F6" s="2">
        <v>16</v>
      </c>
      <c r="G6" s="11">
        <f>ROUND((F6/$D$3)*100,2)</f>
        <v>12.7</v>
      </c>
      <c r="H6" s="2">
        <v>12</v>
      </c>
      <c r="I6" s="11">
        <f>ROUND((H6/$D$3)*100,2)</f>
        <v>9.52</v>
      </c>
      <c r="J6">
        <f>SUM(B6+D6+F6+H6)</f>
        <v>126</v>
      </c>
      <c r="K6" s="10">
        <f>C6+E6+G6+I6</f>
        <v>99.99</v>
      </c>
    </row>
    <row r="7" spans="1:11" ht="20.100000000000001" customHeight="1" x14ac:dyDescent="0.25">
      <c r="A7" s="11">
        <v>2</v>
      </c>
      <c r="B7" s="2">
        <f>8+6+25+7+17</f>
        <v>63</v>
      </c>
      <c r="C7" s="12">
        <f t="shared" ref="C7:C25" si="0">ROUND((B7/$D$3)*100,2)</f>
        <v>50</v>
      </c>
      <c r="D7" s="2">
        <v>38</v>
      </c>
      <c r="E7" s="11">
        <f t="shared" ref="E7:E25" si="1">ROUND((D7/$D$3)*100,2)</f>
        <v>30.16</v>
      </c>
      <c r="F7" s="2">
        <v>15</v>
      </c>
      <c r="G7" s="11">
        <f t="shared" ref="G7:G25" si="2">ROUND((F7/$D$3)*100,2)</f>
        <v>11.9</v>
      </c>
      <c r="H7" s="2">
        <v>10</v>
      </c>
      <c r="I7" s="11">
        <f t="shared" ref="I7:I25" si="3">ROUND((H7/$D$3)*100,2)</f>
        <v>7.94</v>
      </c>
      <c r="J7">
        <f t="shared" ref="J7:J25" si="4">SUM(B7+D7+F7+H7)</f>
        <v>126</v>
      </c>
      <c r="K7" s="10">
        <f t="shared" ref="K7:K25" si="5">C7+E7+G7+I7</f>
        <v>100</v>
      </c>
    </row>
    <row r="8" spans="1:11" ht="20.100000000000001" customHeight="1" x14ac:dyDescent="0.25">
      <c r="A8" s="11">
        <v>3</v>
      </c>
      <c r="B8" s="2">
        <f>4+2+17+5+13</f>
        <v>41</v>
      </c>
      <c r="C8" s="12">
        <f t="shared" si="0"/>
        <v>32.54</v>
      </c>
      <c r="D8" s="2">
        <f>10+9+9+13+13</f>
        <v>54</v>
      </c>
      <c r="E8" s="11">
        <f t="shared" si="1"/>
        <v>42.86</v>
      </c>
      <c r="F8" s="2">
        <f>3+3+14+5</f>
        <v>25</v>
      </c>
      <c r="G8" s="11">
        <f t="shared" si="2"/>
        <v>19.84</v>
      </c>
      <c r="H8" s="2">
        <f>1+3+1+1</f>
        <v>6</v>
      </c>
      <c r="I8" s="11">
        <f t="shared" si="3"/>
        <v>4.76</v>
      </c>
      <c r="J8">
        <f t="shared" si="4"/>
        <v>126</v>
      </c>
      <c r="K8" s="10">
        <f t="shared" si="5"/>
        <v>100.00000000000001</v>
      </c>
    </row>
    <row r="9" spans="1:11" ht="20.100000000000001" customHeight="1" x14ac:dyDescent="0.25">
      <c r="A9" s="16">
        <v>4</v>
      </c>
      <c r="B9" s="2">
        <f>6+4+19+11+11</f>
        <v>51</v>
      </c>
      <c r="C9" s="12">
        <f t="shared" si="0"/>
        <v>40.479999999999997</v>
      </c>
      <c r="D9" s="2">
        <f>12+11+6+6+9</f>
        <v>44</v>
      </c>
      <c r="E9" s="11">
        <f t="shared" si="1"/>
        <v>34.92</v>
      </c>
      <c r="F9" s="2">
        <f>2+1+4+3+5</f>
        <v>15</v>
      </c>
      <c r="G9" s="11">
        <f t="shared" si="2"/>
        <v>11.9</v>
      </c>
      <c r="H9" s="2">
        <f>4+10+1+1</f>
        <v>16</v>
      </c>
      <c r="I9" s="11">
        <f t="shared" si="3"/>
        <v>12.7</v>
      </c>
      <c r="J9">
        <f t="shared" si="4"/>
        <v>126</v>
      </c>
      <c r="K9" s="10">
        <f t="shared" si="5"/>
        <v>100.00000000000001</v>
      </c>
    </row>
    <row r="10" spans="1:11" ht="20.100000000000001" customHeight="1" x14ac:dyDescent="0.25">
      <c r="A10" s="11">
        <v>5</v>
      </c>
      <c r="B10" s="2">
        <f>6+4+19+9+11</f>
        <v>49</v>
      </c>
      <c r="C10" s="12">
        <f t="shared" si="0"/>
        <v>38.89</v>
      </c>
      <c r="D10" s="2">
        <f>14+10+7+7+8</f>
        <v>46</v>
      </c>
      <c r="E10" s="11">
        <f t="shared" si="1"/>
        <v>36.51</v>
      </c>
      <c r="F10" s="2">
        <f>3+3+7+5</f>
        <v>18</v>
      </c>
      <c r="G10" s="11">
        <f t="shared" si="2"/>
        <v>14.29</v>
      </c>
      <c r="H10" s="2">
        <f>2+9+1+1</f>
        <v>13</v>
      </c>
      <c r="I10" s="11">
        <f t="shared" si="3"/>
        <v>10.32</v>
      </c>
      <c r="J10">
        <f t="shared" si="4"/>
        <v>126</v>
      </c>
      <c r="K10" s="10">
        <f t="shared" si="5"/>
        <v>100.00999999999999</v>
      </c>
    </row>
    <row r="11" spans="1:11" ht="20.100000000000001" customHeight="1" x14ac:dyDescent="0.25">
      <c r="A11" s="11">
        <v>6</v>
      </c>
      <c r="B11" s="2">
        <f>7+3+18+9+8</f>
        <v>45</v>
      </c>
      <c r="C11" s="12">
        <f t="shared" si="0"/>
        <v>35.71</v>
      </c>
      <c r="D11" s="2">
        <f>7+5+10+10+18</f>
        <v>50</v>
      </c>
      <c r="E11" s="11">
        <f t="shared" si="1"/>
        <v>39.68</v>
      </c>
      <c r="F11" s="2">
        <f>3+7+2+3+2</f>
        <v>17</v>
      </c>
      <c r="G11" s="11">
        <f t="shared" si="2"/>
        <v>13.49</v>
      </c>
      <c r="H11" s="2">
        <f>2+9+3</f>
        <v>14</v>
      </c>
      <c r="I11" s="11">
        <f t="shared" si="3"/>
        <v>11.11</v>
      </c>
      <c r="J11">
        <f t="shared" si="4"/>
        <v>126</v>
      </c>
      <c r="K11" s="10">
        <f t="shared" si="5"/>
        <v>99.99</v>
      </c>
    </row>
    <row r="12" spans="1:11" ht="20.100000000000001" customHeight="1" x14ac:dyDescent="0.25">
      <c r="A12" s="11">
        <v>7</v>
      </c>
      <c r="B12" s="2">
        <f>5+5+19+8+10</f>
        <v>47</v>
      </c>
      <c r="C12" s="12">
        <f t="shared" si="0"/>
        <v>37.299999999999997</v>
      </c>
      <c r="D12" s="2">
        <f>14+7+10+4+8</f>
        <v>43</v>
      </c>
      <c r="E12" s="11">
        <f t="shared" si="1"/>
        <v>34.130000000000003</v>
      </c>
      <c r="F12" s="2">
        <f>4+2+1+10+3</f>
        <v>20</v>
      </c>
      <c r="G12" s="11">
        <f t="shared" si="2"/>
        <v>15.87</v>
      </c>
      <c r="H12" s="2">
        <f>5+10+1</f>
        <v>16</v>
      </c>
      <c r="I12" s="11">
        <f t="shared" si="3"/>
        <v>12.7</v>
      </c>
      <c r="J12">
        <f t="shared" si="4"/>
        <v>126</v>
      </c>
      <c r="K12" s="10">
        <f t="shared" si="5"/>
        <v>100.00000000000001</v>
      </c>
    </row>
    <row r="13" spans="1:11" ht="20.100000000000001" customHeight="1" x14ac:dyDescent="0.25">
      <c r="A13" s="11">
        <v>8</v>
      </c>
      <c r="B13" s="2">
        <f>5+5+18+9+13</f>
        <v>50</v>
      </c>
      <c r="C13" s="12">
        <f t="shared" si="0"/>
        <v>39.68</v>
      </c>
      <c r="D13" s="2">
        <f>14+7+9+4+11</f>
        <v>45</v>
      </c>
      <c r="E13" s="11">
        <f t="shared" si="1"/>
        <v>35.71</v>
      </c>
      <c r="F13" s="2">
        <f>2+2+8+2</f>
        <v>14</v>
      </c>
      <c r="G13" s="11">
        <f t="shared" si="2"/>
        <v>11.11</v>
      </c>
      <c r="H13" s="2">
        <f>3+11+1+2</f>
        <v>17</v>
      </c>
      <c r="I13" s="11">
        <f t="shared" si="3"/>
        <v>13.49</v>
      </c>
      <c r="J13">
        <f t="shared" si="4"/>
        <v>126</v>
      </c>
      <c r="K13" s="10">
        <f t="shared" si="5"/>
        <v>99.99</v>
      </c>
    </row>
    <row r="14" spans="1:11" ht="20.100000000000001" customHeight="1" x14ac:dyDescent="0.25">
      <c r="A14" s="11">
        <v>9</v>
      </c>
      <c r="B14" s="2">
        <f>14+8+16+4+4</f>
        <v>46</v>
      </c>
      <c r="C14" s="12">
        <f t="shared" si="0"/>
        <v>36.51</v>
      </c>
      <c r="D14" s="2">
        <f>10+7+10+9+12</f>
        <v>48</v>
      </c>
      <c r="E14" s="11">
        <f t="shared" si="1"/>
        <v>38.1</v>
      </c>
      <c r="F14" s="2">
        <f>3+8+2+3+1</f>
        <v>17</v>
      </c>
      <c r="G14" s="11">
        <f t="shared" si="2"/>
        <v>13.49</v>
      </c>
      <c r="H14" s="2">
        <f>1+2+3+8+1</f>
        <v>15</v>
      </c>
      <c r="I14" s="11">
        <f>ROUND((H14/$D$3)*100,2)</f>
        <v>11.9</v>
      </c>
      <c r="J14">
        <f t="shared" si="4"/>
        <v>126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41</v>
      </c>
      <c r="C15" s="12">
        <f t="shared" si="0"/>
        <v>32.54</v>
      </c>
      <c r="D15" s="11">
        <v>53</v>
      </c>
      <c r="E15" s="11">
        <f t="shared" si="1"/>
        <v>42.06</v>
      </c>
      <c r="F15" s="11">
        <v>15</v>
      </c>
      <c r="G15" s="11">
        <f t="shared" si="2"/>
        <v>11.9</v>
      </c>
      <c r="H15" s="11">
        <v>17</v>
      </c>
      <c r="I15" s="11">
        <f t="shared" si="3"/>
        <v>13.49</v>
      </c>
      <c r="J15">
        <f t="shared" si="4"/>
        <v>126</v>
      </c>
      <c r="K15" s="10">
        <f t="shared" si="5"/>
        <v>99.99</v>
      </c>
    </row>
    <row r="16" spans="1:11" ht="20.100000000000001" customHeight="1" x14ac:dyDescent="0.25">
      <c r="A16" s="11">
        <v>11</v>
      </c>
      <c r="B16" s="11">
        <v>46</v>
      </c>
      <c r="C16" s="12">
        <f t="shared" si="0"/>
        <v>36.51</v>
      </c>
      <c r="D16" s="11">
        <v>50</v>
      </c>
      <c r="E16" s="11">
        <f t="shared" si="1"/>
        <v>39.68</v>
      </c>
      <c r="F16" s="11">
        <v>20</v>
      </c>
      <c r="G16" s="11">
        <f t="shared" si="2"/>
        <v>15.87</v>
      </c>
      <c r="H16" s="11">
        <v>10</v>
      </c>
      <c r="I16" s="11">
        <f t="shared" si="3"/>
        <v>7.94</v>
      </c>
      <c r="J16">
        <f t="shared" si="4"/>
        <v>126</v>
      </c>
      <c r="K16" s="10">
        <f t="shared" si="5"/>
        <v>100</v>
      </c>
    </row>
    <row r="17" spans="1:11" ht="20.100000000000001" customHeight="1" x14ac:dyDescent="0.25">
      <c r="A17" s="11">
        <v>12</v>
      </c>
      <c r="B17" s="11">
        <v>54</v>
      </c>
      <c r="C17" s="12">
        <f t="shared" si="0"/>
        <v>42.86</v>
      </c>
      <c r="D17" s="11">
        <v>47</v>
      </c>
      <c r="E17" s="11">
        <f t="shared" si="1"/>
        <v>37.299999999999997</v>
      </c>
      <c r="F17" s="11">
        <v>14</v>
      </c>
      <c r="G17" s="11">
        <f t="shared" si="2"/>
        <v>11.11</v>
      </c>
      <c r="H17" s="11">
        <v>11</v>
      </c>
      <c r="I17" s="11">
        <f t="shared" si="3"/>
        <v>8.73</v>
      </c>
      <c r="J17">
        <f t="shared" si="4"/>
        <v>126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v>44</v>
      </c>
      <c r="C18" s="12">
        <f t="shared" si="0"/>
        <v>34.92</v>
      </c>
      <c r="D18" s="11">
        <v>48</v>
      </c>
      <c r="E18" s="11">
        <f t="shared" si="1"/>
        <v>38.1</v>
      </c>
      <c r="F18" s="11">
        <v>23</v>
      </c>
      <c r="G18" s="11">
        <f t="shared" si="2"/>
        <v>18.25</v>
      </c>
      <c r="H18" s="11">
        <v>11</v>
      </c>
      <c r="I18" s="11">
        <f t="shared" si="3"/>
        <v>8.73</v>
      </c>
      <c r="J18">
        <f t="shared" si="4"/>
        <v>126</v>
      </c>
      <c r="K18" s="10">
        <f t="shared" si="5"/>
        <v>100.00000000000001</v>
      </c>
    </row>
    <row r="19" spans="1:11" ht="20.100000000000001" customHeight="1" x14ac:dyDescent="0.25">
      <c r="A19" s="11">
        <v>14</v>
      </c>
      <c r="B19" s="11">
        <v>46</v>
      </c>
      <c r="C19" s="12">
        <f t="shared" si="0"/>
        <v>36.51</v>
      </c>
      <c r="D19" s="11">
        <v>49</v>
      </c>
      <c r="E19" s="11">
        <f t="shared" si="1"/>
        <v>38.89</v>
      </c>
      <c r="F19" s="11">
        <v>21</v>
      </c>
      <c r="G19" s="11">
        <f t="shared" si="2"/>
        <v>16.670000000000002</v>
      </c>
      <c r="H19" s="11">
        <v>10</v>
      </c>
      <c r="I19" s="11">
        <f t="shared" si="3"/>
        <v>7.94</v>
      </c>
      <c r="J19">
        <f t="shared" si="4"/>
        <v>126</v>
      </c>
      <c r="K19" s="10">
        <f t="shared" si="5"/>
        <v>100.01</v>
      </c>
    </row>
    <row r="20" spans="1:11" ht="20.100000000000001" customHeight="1" x14ac:dyDescent="0.25">
      <c r="A20" s="11">
        <v>15</v>
      </c>
      <c r="B20" s="11">
        <v>46</v>
      </c>
      <c r="C20" s="12">
        <f t="shared" si="0"/>
        <v>36.51</v>
      </c>
      <c r="D20" s="11">
        <v>48</v>
      </c>
      <c r="E20" s="11">
        <f t="shared" si="1"/>
        <v>38.1</v>
      </c>
      <c r="F20" s="11">
        <v>21</v>
      </c>
      <c r="G20" s="11">
        <f t="shared" si="2"/>
        <v>16.670000000000002</v>
      </c>
      <c r="H20" s="11">
        <v>11</v>
      </c>
      <c r="I20" s="11">
        <f t="shared" si="3"/>
        <v>8.73</v>
      </c>
      <c r="J20">
        <f t="shared" si="4"/>
        <v>126</v>
      </c>
      <c r="K20" s="10">
        <f t="shared" si="5"/>
        <v>100.01</v>
      </c>
    </row>
    <row r="21" spans="1:11" ht="20.100000000000001" customHeight="1" x14ac:dyDescent="0.25">
      <c r="A21" s="11">
        <v>16</v>
      </c>
      <c r="B21" s="11">
        <v>43</v>
      </c>
      <c r="C21" s="12">
        <f t="shared" si="0"/>
        <v>34.130000000000003</v>
      </c>
      <c r="D21" s="11">
        <v>53</v>
      </c>
      <c r="E21" s="11">
        <f t="shared" si="1"/>
        <v>42.06</v>
      </c>
      <c r="F21" s="11">
        <v>15</v>
      </c>
      <c r="G21" s="11">
        <f t="shared" si="2"/>
        <v>11.9</v>
      </c>
      <c r="H21" s="11">
        <v>15</v>
      </c>
      <c r="I21" s="11">
        <f t="shared" si="3"/>
        <v>11.9</v>
      </c>
      <c r="J21">
        <f t="shared" si="4"/>
        <v>126</v>
      </c>
      <c r="K21" s="10">
        <f t="shared" si="5"/>
        <v>99.990000000000009</v>
      </c>
    </row>
    <row r="22" spans="1:11" ht="20.100000000000001" customHeight="1" x14ac:dyDescent="0.25">
      <c r="A22" s="11">
        <v>17</v>
      </c>
      <c r="B22" s="11">
        <v>48</v>
      </c>
      <c r="C22" s="12">
        <f t="shared" si="0"/>
        <v>38.1</v>
      </c>
      <c r="D22" s="11">
        <v>50</v>
      </c>
      <c r="E22" s="11">
        <f t="shared" si="1"/>
        <v>39.68</v>
      </c>
      <c r="F22" s="11">
        <v>22</v>
      </c>
      <c r="G22" s="11">
        <f t="shared" si="2"/>
        <v>17.46</v>
      </c>
      <c r="H22" s="11">
        <v>6</v>
      </c>
      <c r="I22" s="11">
        <f t="shared" si="3"/>
        <v>4.76</v>
      </c>
      <c r="J22">
        <f t="shared" si="4"/>
        <v>126</v>
      </c>
      <c r="K22" s="10">
        <f t="shared" si="5"/>
        <v>100.00000000000001</v>
      </c>
    </row>
    <row r="23" spans="1:11" ht="20.100000000000001" customHeight="1" x14ac:dyDescent="0.25">
      <c r="A23" s="11">
        <v>18</v>
      </c>
      <c r="B23" s="11">
        <v>45</v>
      </c>
      <c r="C23" s="12">
        <f t="shared" si="0"/>
        <v>35.71</v>
      </c>
      <c r="D23" s="11">
        <v>53</v>
      </c>
      <c r="E23" s="11">
        <f t="shared" si="1"/>
        <v>42.06</v>
      </c>
      <c r="F23" s="11">
        <v>11</v>
      </c>
      <c r="G23" s="11">
        <f t="shared" si="2"/>
        <v>8.73</v>
      </c>
      <c r="H23" s="11">
        <v>17</v>
      </c>
      <c r="I23" s="11">
        <f t="shared" si="3"/>
        <v>13.49</v>
      </c>
      <c r="J23">
        <f t="shared" si="4"/>
        <v>126</v>
      </c>
      <c r="K23" s="10">
        <f t="shared" si="5"/>
        <v>99.990000000000009</v>
      </c>
    </row>
    <row r="24" spans="1:11" ht="20.100000000000001" customHeight="1" x14ac:dyDescent="0.25">
      <c r="A24" s="11">
        <v>19</v>
      </c>
      <c r="B24" s="11">
        <v>52</v>
      </c>
      <c r="C24" s="12">
        <f t="shared" si="0"/>
        <v>41.27</v>
      </c>
      <c r="D24" s="11">
        <v>52</v>
      </c>
      <c r="E24" s="11">
        <f t="shared" si="1"/>
        <v>41.27</v>
      </c>
      <c r="F24" s="11">
        <v>11</v>
      </c>
      <c r="G24" s="11">
        <f t="shared" si="2"/>
        <v>8.73</v>
      </c>
      <c r="H24" s="11">
        <v>11</v>
      </c>
      <c r="I24" s="11">
        <f t="shared" si="3"/>
        <v>8.73</v>
      </c>
      <c r="J24">
        <f t="shared" si="4"/>
        <v>126</v>
      </c>
      <c r="K24" s="10">
        <f t="shared" si="5"/>
        <v>100.00000000000001</v>
      </c>
    </row>
    <row r="25" spans="1:11" ht="20.100000000000001" customHeight="1" x14ac:dyDescent="0.25">
      <c r="A25" s="11">
        <v>20</v>
      </c>
      <c r="B25" s="11">
        <v>60</v>
      </c>
      <c r="C25" s="12">
        <f t="shared" si="0"/>
        <v>47.62</v>
      </c>
      <c r="D25" s="11">
        <v>41</v>
      </c>
      <c r="E25" s="11">
        <f t="shared" si="1"/>
        <v>32.54</v>
      </c>
      <c r="F25" s="11">
        <v>16</v>
      </c>
      <c r="G25" s="11">
        <f t="shared" si="2"/>
        <v>12.7</v>
      </c>
      <c r="H25" s="11">
        <v>9</v>
      </c>
      <c r="I25" s="11">
        <f t="shared" si="3"/>
        <v>7.14</v>
      </c>
      <c r="J25">
        <f t="shared" si="4"/>
        <v>126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0" zoomScale="115" zoomScaleNormal="115" workbookViewId="0">
      <selection activeCell="F20" sqref="F20"/>
    </sheetView>
  </sheetViews>
  <sheetFormatPr defaultRowHeight="16.5" x14ac:dyDescent="0.25"/>
  <cols>
    <col min="1" max="1" width="5.77734375" customWidth="1"/>
    <col min="2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14"/>
    </row>
    <row r="3" spans="1:11" ht="18.75" customHeight="1" x14ac:dyDescent="0.3">
      <c r="B3" s="14" t="s">
        <v>5</v>
      </c>
      <c r="C3" s="14"/>
      <c r="D3" s="14">
        <f>44+35+31+19+32+11+38</f>
        <v>210</v>
      </c>
      <c r="E3" s="14"/>
      <c r="F3" s="14"/>
      <c r="G3" s="14"/>
      <c r="H3" s="14"/>
      <c r="I3" s="14"/>
    </row>
    <row r="4" spans="1:11" ht="18.75" customHeight="1" x14ac:dyDescent="0.3">
      <c r="B4" s="13"/>
      <c r="C4" s="13"/>
      <c r="D4" s="13"/>
      <c r="E4" s="13"/>
      <c r="F4" s="13"/>
      <c r="G4" s="13"/>
      <c r="H4" s="13"/>
      <c r="I4" s="14"/>
    </row>
    <row r="5" spans="1:11" s="30" customFormat="1" ht="24" customHeight="1" x14ac:dyDescent="0.25">
      <c r="A5" s="3" t="s">
        <v>1</v>
      </c>
      <c r="B5" s="3" t="s">
        <v>21</v>
      </c>
      <c r="C5" s="3" t="s">
        <v>6</v>
      </c>
      <c r="D5" s="3" t="s">
        <v>23</v>
      </c>
      <c r="E5" s="3" t="s">
        <v>6</v>
      </c>
      <c r="F5" s="3" t="s">
        <v>22</v>
      </c>
      <c r="G5" s="3" t="s">
        <v>6</v>
      </c>
      <c r="H5" s="3" t="s">
        <v>20</v>
      </c>
      <c r="I5" s="3" t="s">
        <v>6</v>
      </c>
    </row>
    <row r="6" spans="1:11" ht="20.100000000000001" customHeight="1" x14ac:dyDescent="0.25">
      <c r="A6" s="11">
        <v>1</v>
      </c>
      <c r="B6" s="11">
        <v>116</v>
      </c>
      <c r="C6" s="12">
        <f>ROUND((B6/$D$3)*100,2)</f>
        <v>55.24</v>
      </c>
      <c r="D6" s="11">
        <v>83</v>
      </c>
      <c r="E6" s="11">
        <f>ROUND((D6/$D$3)*100,2)</f>
        <v>39.520000000000003</v>
      </c>
      <c r="F6" s="11">
        <f>'15CĐ-TP1'!D6+'15CĐ-TP3'!D6+'15CĐ-O9'!D6+'15CĐ-MTT3'!D6+1+2</f>
        <v>7</v>
      </c>
      <c r="G6" s="11">
        <f>ROUND((F6/$D$3)*100,2)</f>
        <v>3.33</v>
      </c>
      <c r="H6" s="11">
        <f>2+1+'15CĐ-TP1'!E6+'15CĐ-TP3'!E6+'15CĐ-O9'!E6+'15CĐ-MTT3'!E6</f>
        <v>4</v>
      </c>
      <c r="I6" s="11">
        <f>ROUND((H6/$D$3)*100,2)</f>
        <v>1.9</v>
      </c>
      <c r="J6">
        <f>SUM(B6+D6+F6+H6)</f>
        <v>210</v>
      </c>
      <c r="K6" s="10">
        <f>C6+E6+G6+I6</f>
        <v>99.990000000000009</v>
      </c>
    </row>
    <row r="7" spans="1:11" ht="20.100000000000001" customHeight="1" x14ac:dyDescent="0.25">
      <c r="A7" s="11">
        <v>2</v>
      </c>
      <c r="B7" s="11">
        <f>91+18</f>
        <v>109</v>
      </c>
      <c r="C7" s="12">
        <f t="shared" ref="C7:C25" si="0">ROUND((B7/$D$3)*100,2)</f>
        <v>51.9</v>
      </c>
      <c r="D7" s="15">
        <f>13+17+14+6+15+3+21</f>
        <v>89</v>
      </c>
      <c r="E7" s="11">
        <f t="shared" ref="E7:E25" si="1">ROUND((D7/$D$3)*100,2)</f>
        <v>42.38</v>
      </c>
      <c r="F7" s="11">
        <v>10</v>
      </c>
      <c r="G7" s="11">
        <f t="shared" ref="G7:G25" si="2">ROUND((F7/$D$3)*100,2)</f>
        <v>4.76</v>
      </c>
      <c r="H7" s="11">
        <v>2</v>
      </c>
      <c r="I7" s="11">
        <f t="shared" ref="I7:I25" si="3">ROUND((H7/$D$3)*100,2)</f>
        <v>0.95</v>
      </c>
      <c r="J7">
        <f t="shared" ref="J7:J25" si="4">SUM(B7+D7+F7+H7)</f>
        <v>210</v>
      </c>
      <c r="K7" s="10">
        <f t="shared" ref="K7:K25" si="5">C7+E7+G7+I7</f>
        <v>99.990000000000009</v>
      </c>
    </row>
    <row r="8" spans="1:11" ht="20.100000000000001" customHeight="1" x14ac:dyDescent="0.25">
      <c r="A8" s="11">
        <v>3</v>
      </c>
      <c r="B8" s="11">
        <f>26+18+13+14+14+8+12</f>
        <v>105</v>
      </c>
      <c r="C8" s="12">
        <f t="shared" si="0"/>
        <v>50</v>
      </c>
      <c r="D8" s="11">
        <f>45+15+17+9</f>
        <v>86</v>
      </c>
      <c r="E8" s="11">
        <f t="shared" si="1"/>
        <v>40.950000000000003</v>
      </c>
      <c r="F8" s="11">
        <v>18</v>
      </c>
      <c r="G8" s="11">
        <f t="shared" si="2"/>
        <v>8.57</v>
      </c>
      <c r="H8" s="11">
        <v>1</v>
      </c>
      <c r="I8" s="11">
        <f t="shared" si="3"/>
        <v>0.48</v>
      </c>
      <c r="J8">
        <f t="shared" si="4"/>
        <v>210</v>
      </c>
      <c r="K8" s="10">
        <f t="shared" si="5"/>
        <v>100.00000000000001</v>
      </c>
    </row>
    <row r="9" spans="1:11" ht="20.100000000000001" customHeight="1" x14ac:dyDescent="0.25">
      <c r="A9" s="16">
        <v>4</v>
      </c>
      <c r="B9" s="11">
        <f>64+50</f>
        <v>114</v>
      </c>
      <c r="C9" s="12">
        <f t="shared" si="0"/>
        <v>54.29</v>
      </c>
      <c r="D9" s="11">
        <f>40+43</f>
        <v>83</v>
      </c>
      <c r="E9" s="11">
        <f t="shared" si="1"/>
        <v>39.520000000000003</v>
      </c>
      <c r="F9" s="11">
        <v>11</v>
      </c>
      <c r="G9" s="11">
        <f t="shared" si="2"/>
        <v>5.24</v>
      </c>
      <c r="H9" s="11">
        <v>2</v>
      </c>
      <c r="I9" s="11">
        <f t="shared" si="3"/>
        <v>0.95</v>
      </c>
      <c r="J9">
        <f t="shared" si="4"/>
        <v>210</v>
      </c>
      <c r="K9" s="10">
        <f t="shared" si="5"/>
        <v>100</v>
      </c>
    </row>
    <row r="10" spans="1:11" ht="20.100000000000001" customHeight="1" x14ac:dyDescent="0.25">
      <c r="A10" s="11">
        <v>5</v>
      </c>
      <c r="B10" s="11">
        <f>53+42</f>
        <v>95</v>
      </c>
      <c r="C10" s="12">
        <f t="shared" si="0"/>
        <v>45.24</v>
      </c>
      <c r="D10" s="11">
        <f>43+46</f>
        <v>89</v>
      </c>
      <c r="E10" s="11">
        <f t="shared" si="1"/>
        <v>42.38</v>
      </c>
      <c r="F10" s="11">
        <v>24</v>
      </c>
      <c r="G10" s="11">
        <f t="shared" si="2"/>
        <v>11.43</v>
      </c>
      <c r="H10" s="11">
        <v>2</v>
      </c>
      <c r="I10" s="11">
        <f t="shared" si="3"/>
        <v>0.95</v>
      </c>
      <c r="J10">
        <f>SUM(B10+D10+F10+H10)</f>
        <v>210</v>
      </c>
      <c r="K10" s="10">
        <f t="shared" si="5"/>
        <v>100.00000000000001</v>
      </c>
    </row>
    <row r="11" spans="1:11" ht="20.100000000000001" customHeight="1" x14ac:dyDescent="0.25">
      <c r="A11" s="11">
        <v>6</v>
      </c>
      <c r="B11" s="11">
        <f>23+18+9+39</f>
        <v>89</v>
      </c>
      <c r="C11" s="12">
        <f t="shared" si="0"/>
        <v>42.38</v>
      </c>
      <c r="D11" s="11">
        <f>19+14+44</f>
        <v>77</v>
      </c>
      <c r="E11" s="11">
        <f t="shared" si="1"/>
        <v>36.67</v>
      </c>
      <c r="F11" s="11">
        <f>19+15</f>
        <v>34</v>
      </c>
      <c r="G11" s="11">
        <f t="shared" si="2"/>
        <v>16.190000000000001</v>
      </c>
      <c r="H11" s="11">
        <v>10</v>
      </c>
      <c r="I11" s="11">
        <f t="shared" si="3"/>
        <v>4.76</v>
      </c>
      <c r="J11">
        <f t="shared" si="4"/>
        <v>210</v>
      </c>
      <c r="K11" s="10">
        <f t="shared" si="5"/>
        <v>100.00000000000001</v>
      </c>
    </row>
    <row r="12" spans="1:11" ht="20.100000000000001" customHeight="1" x14ac:dyDescent="0.25">
      <c r="A12" s="11">
        <v>7</v>
      </c>
      <c r="B12" s="11">
        <f>51+45</f>
        <v>96</v>
      </c>
      <c r="C12" s="12">
        <f t="shared" si="0"/>
        <v>45.71</v>
      </c>
      <c r="D12" s="11">
        <f>47+48</f>
        <v>95</v>
      </c>
      <c r="E12" s="11">
        <f t="shared" si="1"/>
        <v>45.24</v>
      </c>
      <c r="F12" s="11">
        <v>16</v>
      </c>
      <c r="G12" s="11">
        <f t="shared" si="2"/>
        <v>7.62</v>
      </c>
      <c r="H12" s="11">
        <v>3</v>
      </c>
      <c r="I12" s="11">
        <f t="shared" si="3"/>
        <v>1.43</v>
      </c>
      <c r="J12">
        <f t="shared" si="4"/>
        <v>210</v>
      </c>
      <c r="K12" s="10">
        <f t="shared" si="5"/>
        <v>100.00000000000001</v>
      </c>
    </row>
    <row r="13" spans="1:11" ht="20.100000000000001" customHeight="1" x14ac:dyDescent="0.25">
      <c r="A13" s="11">
        <v>8</v>
      </c>
      <c r="B13" s="11">
        <f>50+42</f>
        <v>92</v>
      </c>
      <c r="C13" s="12">
        <f t="shared" si="0"/>
        <v>43.81</v>
      </c>
      <c r="D13" s="11">
        <v>92</v>
      </c>
      <c r="E13" s="11">
        <f t="shared" si="1"/>
        <v>43.81</v>
      </c>
      <c r="F13" s="11">
        <v>21</v>
      </c>
      <c r="G13" s="11">
        <f t="shared" si="2"/>
        <v>10</v>
      </c>
      <c r="H13" s="11">
        <v>5</v>
      </c>
      <c r="I13" s="11">
        <f t="shared" si="3"/>
        <v>2.38</v>
      </c>
      <c r="J13">
        <f t="shared" si="4"/>
        <v>210</v>
      </c>
      <c r="K13" s="10">
        <f t="shared" si="5"/>
        <v>100</v>
      </c>
    </row>
    <row r="14" spans="1:11" ht="20.100000000000001" customHeight="1" x14ac:dyDescent="0.25">
      <c r="A14" s="11">
        <v>9</v>
      </c>
      <c r="B14" s="11">
        <v>113</v>
      </c>
      <c r="C14" s="12">
        <f t="shared" si="0"/>
        <v>53.81</v>
      </c>
      <c r="D14" s="11">
        <v>78</v>
      </c>
      <c r="E14" s="11">
        <f t="shared" si="1"/>
        <v>37.14</v>
      </c>
      <c r="F14" s="11">
        <v>17</v>
      </c>
      <c r="G14" s="11">
        <f t="shared" si="2"/>
        <v>8.1</v>
      </c>
      <c r="H14" s="11">
        <v>2</v>
      </c>
      <c r="I14" s="11">
        <f>ROUND((H14/$D$3)*100,2)</f>
        <v>0.95</v>
      </c>
      <c r="J14">
        <f t="shared" si="4"/>
        <v>210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93</v>
      </c>
      <c r="C15" s="12">
        <f t="shared" si="0"/>
        <v>44.29</v>
      </c>
      <c r="D15" s="11">
        <v>95</v>
      </c>
      <c r="E15" s="11">
        <f t="shared" si="1"/>
        <v>45.24</v>
      </c>
      <c r="F15" s="11">
        <v>19</v>
      </c>
      <c r="G15" s="11">
        <f t="shared" si="2"/>
        <v>9.0500000000000007</v>
      </c>
      <c r="H15" s="11">
        <v>3</v>
      </c>
      <c r="I15" s="11">
        <f t="shared" si="3"/>
        <v>1.43</v>
      </c>
      <c r="J15">
        <f t="shared" si="4"/>
        <v>210</v>
      </c>
      <c r="K15" s="10">
        <f t="shared" si="5"/>
        <v>100.01</v>
      </c>
    </row>
    <row r="16" spans="1:11" ht="20.100000000000001" customHeight="1" x14ac:dyDescent="0.25">
      <c r="A16" s="11">
        <v>11</v>
      </c>
      <c r="B16" s="11">
        <v>104</v>
      </c>
      <c r="C16" s="12">
        <f t="shared" si="0"/>
        <v>49.52</v>
      </c>
      <c r="D16" s="11">
        <v>94</v>
      </c>
      <c r="E16" s="11">
        <f t="shared" si="1"/>
        <v>44.76</v>
      </c>
      <c r="F16" s="11">
        <v>10</v>
      </c>
      <c r="G16" s="11">
        <f t="shared" si="2"/>
        <v>4.76</v>
      </c>
      <c r="H16" s="11">
        <v>2</v>
      </c>
      <c r="I16" s="11">
        <f t="shared" si="3"/>
        <v>0.95</v>
      </c>
      <c r="J16">
        <f t="shared" si="4"/>
        <v>210</v>
      </c>
      <c r="K16" s="10">
        <f t="shared" si="5"/>
        <v>99.990000000000009</v>
      </c>
    </row>
    <row r="17" spans="1:11" ht="20.100000000000001" customHeight="1" x14ac:dyDescent="0.25">
      <c r="A17" s="11">
        <v>12</v>
      </c>
      <c r="B17" s="11">
        <f>51+26+19+17</f>
        <v>113</v>
      </c>
      <c r="C17" s="12">
        <f t="shared" si="0"/>
        <v>53.81</v>
      </c>
      <c r="D17" s="11">
        <f>43+41</f>
        <v>84</v>
      </c>
      <c r="E17" s="11">
        <f t="shared" si="1"/>
        <v>40</v>
      </c>
      <c r="F17" s="11">
        <v>12</v>
      </c>
      <c r="G17" s="11">
        <f t="shared" si="2"/>
        <v>5.71</v>
      </c>
      <c r="H17" s="11">
        <v>1</v>
      </c>
      <c r="I17" s="11">
        <f t="shared" si="3"/>
        <v>0.48</v>
      </c>
      <c r="J17">
        <f t="shared" si="4"/>
        <v>210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f>49+39</f>
        <v>88</v>
      </c>
      <c r="C18" s="12">
        <f t="shared" si="0"/>
        <v>41.9</v>
      </c>
      <c r="D18" s="11">
        <f>29+23+33+18</f>
        <v>103</v>
      </c>
      <c r="E18" s="11">
        <f t="shared" si="1"/>
        <v>49.05</v>
      </c>
      <c r="F18" s="11">
        <v>18</v>
      </c>
      <c r="G18" s="11">
        <f t="shared" si="2"/>
        <v>8.57</v>
      </c>
      <c r="H18" s="11">
        <v>1</v>
      </c>
      <c r="I18" s="11">
        <f t="shared" si="3"/>
        <v>0.48</v>
      </c>
      <c r="J18">
        <f t="shared" si="4"/>
        <v>210</v>
      </c>
      <c r="K18" s="10">
        <f t="shared" si="5"/>
        <v>99.999999999999986</v>
      </c>
    </row>
    <row r="19" spans="1:11" ht="20.100000000000001" customHeight="1" x14ac:dyDescent="0.25">
      <c r="A19" s="11">
        <v>14</v>
      </c>
      <c r="B19" s="11">
        <f>40+52</f>
        <v>92</v>
      </c>
      <c r="C19" s="12">
        <f t="shared" si="0"/>
        <v>43.81</v>
      </c>
      <c r="D19" s="11">
        <f>23+22+27+18</f>
        <v>90</v>
      </c>
      <c r="E19" s="11">
        <f t="shared" si="1"/>
        <v>42.86</v>
      </c>
      <c r="F19" s="11">
        <v>22</v>
      </c>
      <c r="G19" s="11">
        <f t="shared" si="2"/>
        <v>10.48</v>
      </c>
      <c r="H19" s="11">
        <v>6</v>
      </c>
      <c r="I19" s="11">
        <f t="shared" si="3"/>
        <v>2.86</v>
      </c>
      <c r="J19">
        <f t="shared" si="4"/>
        <v>210</v>
      </c>
      <c r="K19" s="10">
        <f t="shared" si="5"/>
        <v>100.01</v>
      </c>
    </row>
    <row r="20" spans="1:11" ht="20.100000000000001" customHeight="1" x14ac:dyDescent="0.25">
      <c r="A20" s="11">
        <v>15</v>
      </c>
      <c r="B20" s="11">
        <f>36+17+17+12</f>
        <v>82</v>
      </c>
      <c r="C20" s="12">
        <f t="shared" si="0"/>
        <v>39.049999999999997</v>
      </c>
      <c r="D20" s="11">
        <f>28+25+36+17</f>
        <v>106</v>
      </c>
      <c r="E20" s="11">
        <f t="shared" si="1"/>
        <v>50.48</v>
      </c>
      <c r="F20" s="11">
        <v>19</v>
      </c>
      <c r="G20" s="11">
        <f t="shared" si="2"/>
        <v>9.0500000000000007</v>
      </c>
      <c r="H20" s="11">
        <v>3</v>
      </c>
      <c r="I20" s="11">
        <f t="shared" si="3"/>
        <v>1.43</v>
      </c>
      <c r="J20">
        <f t="shared" si="4"/>
        <v>210</v>
      </c>
      <c r="K20" s="10">
        <f t="shared" si="5"/>
        <v>100.01</v>
      </c>
    </row>
    <row r="21" spans="1:11" ht="20.100000000000001" customHeight="1" x14ac:dyDescent="0.25">
      <c r="A21" s="11">
        <v>16</v>
      </c>
      <c r="B21" s="11">
        <f>39+22+19+11</f>
        <v>91</v>
      </c>
      <c r="C21" s="12">
        <f t="shared" si="0"/>
        <v>43.33</v>
      </c>
      <c r="D21" s="11">
        <f>29+22+17+10+16</f>
        <v>94</v>
      </c>
      <c r="E21" s="11">
        <f t="shared" si="1"/>
        <v>44.76</v>
      </c>
      <c r="F21" s="11">
        <v>19</v>
      </c>
      <c r="G21" s="11">
        <f t="shared" si="2"/>
        <v>9.0500000000000007</v>
      </c>
      <c r="H21" s="11">
        <v>6</v>
      </c>
      <c r="I21" s="11">
        <f t="shared" si="3"/>
        <v>2.86</v>
      </c>
      <c r="J21">
        <f t="shared" si="4"/>
        <v>210</v>
      </c>
      <c r="K21" s="10">
        <f t="shared" si="5"/>
        <v>100</v>
      </c>
    </row>
    <row r="22" spans="1:11" ht="20.100000000000001" customHeight="1" x14ac:dyDescent="0.25">
      <c r="A22" s="11">
        <v>17</v>
      </c>
      <c r="B22" s="11">
        <f>43+25+18+11</f>
        <v>97</v>
      </c>
      <c r="C22" s="12">
        <f t="shared" si="0"/>
        <v>46.19</v>
      </c>
      <c r="D22" s="11">
        <f>25+24+25+17</f>
        <v>91</v>
      </c>
      <c r="E22" s="11">
        <f t="shared" si="1"/>
        <v>43.33</v>
      </c>
      <c r="F22" s="11">
        <v>22</v>
      </c>
      <c r="G22" s="11">
        <f t="shared" si="2"/>
        <v>10.48</v>
      </c>
      <c r="H22" s="11">
        <v>0</v>
      </c>
      <c r="I22" s="11">
        <f t="shared" si="3"/>
        <v>0</v>
      </c>
      <c r="J22">
        <f t="shared" si="4"/>
        <v>210</v>
      </c>
      <c r="K22" s="10">
        <f t="shared" si="5"/>
        <v>100</v>
      </c>
    </row>
    <row r="23" spans="1:11" ht="20.100000000000001" customHeight="1" x14ac:dyDescent="0.25">
      <c r="A23" s="16">
        <v>18</v>
      </c>
      <c r="B23" s="11">
        <f>50+28+18+11</f>
        <v>107</v>
      </c>
      <c r="C23" s="12">
        <f t="shared" si="0"/>
        <v>50.95</v>
      </c>
      <c r="D23" s="11">
        <f>43+15+13+18</f>
        <v>89</v>
      </c>
      <c r="E23" s="11">
        <f t="shared" si="1"/>
        <v>42.38</v>
      </c>
      <c r="F23" s="11">
        <v>13</v>
      </c>
      <c r="G23" s="11">
        <f t="shared" si="2"/>
        <v>6.19</v>
      </c>
      <c r="H23" s="11">
        <v>1</v>
      </c>
      <c r="I23" s="11">
        <f t="shared" si="3"/>
        <v>0.48</v>
      </c>
      <c r="J23">
        <f t="shared" si="4"/>
        <v>210</v>
      </c>
      <c r="K23" s="10">
        <f t="shared" si="5"/>
        <v>100.00000000000001</v>
      </c>
    </row>
    <row r="24" spans="1:11" ht="20.100000000000001" customHeight="1" x14ac:dyDescent="0.25">
      <c r="A24" s="11">
        <v>19</v>
      </c>
      <c r="B24" s="11">
        <f>58+29+22+21</f>
        <v>130</v>
      </c>
      <c r="C24" s="12">
        <f t="shared" si="0"/>
        <v>61.9</v>
      </c>
      <c r="D24" s="11">
        <f>36+11+12+9</f>
        <v>68</v>
      </c>
      <c r="E24" s="11">
        <f t="shared" si="1"/>
        <v>32.380000000000003</v>
      </c>
      <c r="F24" s="11">
        <v>10</v>
      </c>
      <c r="G24" s="11">
        <f t="shared" si="2"/>
        <v>4.76</v>
      </c>
      <c r="H24" s="11">
        <v>2</v>
      </c>
      <c r="I24" s="11">
        <f t="shared" si="3"/>
        <v>0.95</v>
      </c>
      <c r="J24">
        <f t="shared" si="4"/>
        <v>210</v>
      </c>
      <c r="K24" s="10">
        <f t="shared" si="5"/>
        <v>99.990000000000009</v>
      </c>
    </row>
    <row r="25" spans="1:11" ht="20.100000000000001" customHeight="1" x14ac:dyDescent="0.25">
      <c r="A25" s="11">
        <v>20</v>
      </c>
      <c r="B25" s="11">
        <f>38+18+34+21+22</f>
        <v>133</v>
      </c>
      <c r="C25" s="12">
        <f t="shared" si="0"/>
        <v>63.33</v>
      </c>
      <c r="D25" s="11">
        <f>36+10+10+8</f>
        <v>64</v>
      </c>
      <c r="E25" s="11">
        <f t="shared" si="1"/>
        <v>30.48</v>
      </c>
      <c r="F25" s="11">
        <v>13</v>
      </c>
      <c r="G25" s="11">
        <f t="shared" si="2"/>
        <v>6.19</v>
      </c>
      <c r="H25" s="11">
        <v>0</v>
      </c>
      <c r="I25" s="11">
        <f t="shared" si="3"/>
        <v>0</v>
      </c>
      <c r="J25">
        <f t="shared" si="4"/>
        <v>210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30" zoomScale="115" zoomScaleNormal="115" workbookViewId="0">
      <selection activeCell="A5" sqref="A5:I2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14"/>
    </row>
    <row r="3" spans="1:11" ht="18.75" customHeight="1" x14ac:dyDescent="0.3">
      <c r="B3" s="14" t="s">
        <v>5</v>
      </c>
      <c r="C3" s="14"/>
      <c r="D3" s="14">
        <f>83-7</f>
        <v>76</v>
      </c>
      <c r="E3" s="14"/>
      <c r="F3" s="14"/>
      <c r="G3" s="14"/>
      <c r="H3" s="14"/>
      <c r="I3" s="14"/>
    </row>
    <row r="4" spans="1:11" ht="18.75" customHeight="1" x14ac:dyDescent="0.3">
      <c r="B4" s="13"/>
      <c r="C4" s="13"/>
      <c r="D4" s="13"/>
      <c r="E4" s="13"/>
      <c r="F4" s="13"/>
      <c r="G4" s="13"/>
      <c r="H4" s="13"/>
      <c r="I4" s="14"/>
    </row>
    <row r="5" spans="1:11" ht="18.75" customHeight="1" x14ac:dyDescent="0.25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 x14ac:dyDescent="0.25">
      <c r="A6" s="16">
        <v>1</v>
      </c>
      <c r="B6" s="11">
        <f>58-6</f>
        <v>52</v>
      </c>
      <c r="C6" s="12">
        <f>ROUND((B6/$D$3)*100,2)</f>
        <v>68.42</v>
      </c>
      <c r="D6" s="11">
        <v>18</v>
      </c>
      <c r="E6" s="11">
        <f>ROUND((D6/$D$3)*100,2)</f>
        <v>23.68</v>
      </c>
      <c r="F6" s="11">
        <v>3</v>
      </c>
      <c r="G6" s="11">
        <f>ROUND((F6/$D$3)*100,2)</f>
        <v>3.95</v>
      </c>
      <c r="H6" s="11">
        <v>3</v>
      </c>
      <c r="I6" s="11">
        <f>ROUND((H6/$D$3)*100,2)</f>
        <v>3.95</v>
      </c>
      <c r="J6">
        <f>SUM(B6+D6+F6+H6)</f>
        <v>76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f>51-6</f>
        <v>45</v>
      </c>
      <c r="C7" s="12">
        <f t="shared" ref="C7:C25" si="0">ROUND((B7/$D$3)*100,2)</f>
        <v>59.21</v>
      </c>
      <c r="D7" s="15">
        <v>24</v>
      </c>
      <c r="E7" s="11">
        <f t="shared" ref="E7:E25" si="1">ROUND((D7/$D$3)*100,2)</f>
        <v>31.58</v>
      </c>
      <c r="F7" s="11">
        <v>6</v>
      </c>
      <c r="G7" s="11">
        <f t="shared" ref="G7:G25" si="2">ROUND((F7/$D$3)*100,2)</f>
        <v>7.89</v>
      </c>
      <c r="H7" s="11">
        <v>1</v>
      </c>
      <c r="I7" s="11">
        <f t="shared" ref="I7:I25" si="3">ROUND((H7/$D$3)*100,2)</f>
        <v>1.32</v>
      </c>
      <c r="J7">
        <f t="shared" ref="J7:J25" si="4">SUM(B7+D7+F7+H7)</f>
        <v>76</v>
      </c>
      <c r="K7" s="10">
        <f t="shared" ref="K7:K25" si="5">C7+E7+G7+I7</f>
        <v>99.999999999999986</v>
      </c>
    </row>
    <row r="8" spans="1:11" ht="20.100000000000001" customHeight="1" x14ac:dyDescent="0.25">
      <c r="A8" s="11">
        <v>3</v>
      </c>
      <c r="B8" s="11">
        <f>53-6</f>
        <v>47</v>
      </c>
      <c r="C8" s="12">
        <f t="shared" si="0"/>
        <v>61.84</v>
      </c>
      <c r="D8" s="11">
        <v>21</v>
      </c>
      <c r="E8" s="11">
        <f t="shared" si="1"/>
        <v>27.63</v>
      </c>
      <c r="F8" s="11">
        <v>6</v>
      </c>
      <c r="G8" s="11">
        <f t="shared" si="2"/>
        <v>7.89</v>
      </c>
      <c r="H8" s="11">
        <v>2</v>
      </c>
      <c r="I8" s="11">
        <f t="shared" si="3"/>
        <v>2.63</v>
      </c>
      <c r="J8">
        <f t="shared" si="4"/>
        <v>76</v>
      </c>
      <c r="K8" s="10">
        <f t="shared" si="5"/>
        <v>99.99</v>
      </c>
    </row>
    <row r="9" spans="1:11" ht="20.100000000000001" customHeight="1" x14ac:dyDescent="0.25">
      <c r="A9" s="16">
        <v>4</v>
      </c>
      <c r="B9" s="11">
        <f>54-6</f>
        <v>48</v>
      </c>
      <c r="C9" s="12">
        <f t="shared" si="0"/>
        <v>63.16</v>
      </c>
      <c r="D9" s="11">
        <v>17</v>
      </c>
      <c r="E9" s="11">
        <f t="shared" si="1"/>
        <v>22.37</v>
      </c>
      <c r="F9" s="11">
        <v>6</v>
      </c>
      <c r="G9" s="11">
        <f t="shared" si="2"/>
        <v>7.89</v>
      </c>
      <c r="H9" s="11">
        <v>5</v>
      </c>
      <c r="I9" s="11">
        <f t="shared" si="3"/>
        <v>6.58</v>
      </c>
      <c r="J9">
        <f t="shared" si="4"/>
        <v>76</v>
      </c>
      <c r="K9" s="10">
        <f t="shared" si="5"/>
        <v>100</v>
      </c>
    </row>
    <row r="10" spans="1:11" ht="20.100000000000001" customHeight="1" x14ac:dyDescent="0.25">
      <c r="A10" s="11">
        <v>5</v>
      </c>
      <c r="B10" s="11">
        <f>54-7</f>
        <v>47</v>
      </c>
      <c r="C10" s="12">
        <f t="shared" si="0"/>
        <v>61.84</v>
      </c>
      <c r="D10" s="11">
        <v>23</v>
      </c>
      <c r="E10" s="11">
        <f t="shared" si="1"/>
        <v>30.26</v>
      </c>
      <c r="F10" s="11">
        <v>4</v>
      </c>
      <c r="G10" s="11">
        <f t="shared" si="2"/>
        <v>5.26</v>
      </c>
      <c r="H10" s="11">
        <v>2</v>
      </c>
      <c r="I10" s="11">
        <f t="shared" si="3"/>
        <v>2.63</v>
      </c>
      <c r="J10">
        <f>SUM(B10+D10+F10+H10)</f>
        <v>76</v>
      </c>
      <c r="K10" s="10">
        <f t="shared" si="5"/>
        <v>99.990000000000009</v>
      </c>
    </row>
    <row r="11" spans="1:11" ht="20.100000000000001" customHeight="1" x14ac:dyDescent="0.25">
      <c r="A11" s="11">
        <v>6</v>
      </c>
      <c r="B11" s="11">
        <v>44</v>
      </c>
      <c r="C11" s="12">
        <f t="shared" si="0"/>
        <v>57.89</v>
      </c>
      <c r="D11" s="11">
        <v>24</v>
      </c>
      <c r="E11" s="11">
        <f t="shared" si="1"/>
        <v>31.58</v>
      </c>
      <c r="F11" s="11">
        <v>6</v>
      </c>
      <c r="G11" s="11">
        <f t="shared" si="2"/>
        <v>7.89</v>
      </c>
      <c r="H11" s="11">
        <v>2</v>
      </c>
      <c r="I11" s="11">
        <f t="shared" si="3"/>
        <v>2.63</v>
      </c>
      <c r="J11">
        <f t="shared" si="4"/>
        <v>76</v>
      </c>
      <c r="K11" s="10">
        <f t="shared" si="5"/>
        <v>99.99</v>
      </c>
    </row>
    <row r="12" spans="1:11" ht="20.100000000000001" customHeight="1" x14ac:dyDescent="0.25">
      <c r="A12" s="11">
        <v>7</v>
      </c>
      <c r="B12" s="11">
        <v>48</v>
      </c>
      <c r="C12" s="12">
        <f t="shared" si="0"/>
        <v>63.16</v>
      </c>
      <c r="D12" s="11">
        <v>22</v>
      </c>
      <c r="E12" s="11">
        <f t="shared" si="1"/>
        <v>28.95</v>
      </c>
      <c r="F12" s="11">
        <v>5</v>
      </c>
      <c r="G12" s="11">
        <f t="shared" si="2"/>
        <v>6.58</v>
      </c>
      <c r="H12" s="11">
        <v>1</v>
      </c>
      <c r="I12" s="11">
        <f t="shared" si="3"/>
        <v>1.32</v>
      </c>
      <c r="J12">
        <f t="shared" si="4"/>
        <v>76</v>
      </c>
      <c r="K12" s="10">
        <f t="shared" si="5"/>
        <v>100.00999999999999</v>
      </c>
    </row>
    <row r="13" spans="1:11" ht="20.100000000000001" customHeight="1" x14ac:dyDescent="0.25">
      <c r="A13" s="11">
        <v>8</v>
      </c>
      <c r="B13" s="11">
        <v>45</v>
      </c>
      <c r="C13" s="12">
        <f t="shared" si="0"/>
        <v>59.21</v>
      </c>
      <c r="D13" s="11">
        <v>22</v>
      </c>
      <c r="E13" s="11">
        <f t="shared" si="1"/>
        <v>28.95</v>
      </c>
      <c r="F13" s="11">
        <v>7</v>
      </c>
      <c r="G13" s="11">
        <f t="shared" si="2"/>
        <v>9.2100000000000009</v>
      </c>
      <c r="H13" s="11">
        <v>2</v>
      </c>
      <c r="I13" s="11">
        <f t="shared" si="3"/>
        <v>2.63</v>
      </c>
      <c r="J13">
        <f t="shared" si="4"/>
        <v>76</v>
      </c>
      <c r="K13" s="10">
        <f t="shared" si="5"/>
        <v>100</v>
      </c>
    </row>
    <row r="14" spans="1:11" ht="20.100000000000001" customHeight="1" x14ac:dyDescent="0.25">
      <c r="A14" s="11">
        <v>9</v>
      </c>
      <c r="B14" s="11">
        <v>47</v>
      </c>
      <c r="C14" s="12">
        <f t="shared" si="0"/>
        <v>61.84</v>
      </c>
      <c r="D14" s="11">
        <v>24</v>
      </c>
      <c r="E14" s="11">
        <f t="shared" si="1"/>
        <v>31.58</v>
      </c>
      <c r="F14" s="11">
        <v>3</v>
      </c>
      <c r="G14" s="11">
        <f t="shared" si="2"/>
        <v>3.95</v>
      </c>
      <c r="H14" s="11">
        <v>2</v>
      </c>
      <c r="I14" s="11">
        <f>ROUND((H14/$D$3)*100,2)</f>
        <v>2.63</v>
      </c>
      <c r="J14">
        <f t="shared" si="4"/>
        <v>76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49</v>
      </c>
      <c r="C15" s="12">
        <f t="shared" si="0"/>
        <v>64.47</v>
      </c>
      <c r="D15" s="11">
        <v>22</v>
      </c>
      <c r="E15" s="11">
        <f t="shared" si="1"/>
        <v>28.95</v>
      </c>
      <c r="F15" s="11">
        <v>5</v>
      </c>
      <c r="G15" s="11">
        <f t="shared" si="2"/>
        <v>6.58</v>
      </c>
      <c r="H15" s="11">
        <v>0</v>
      </c>
      <c r="I15" s="11">
        <f t="shared" si="3"/>
        <v>0</v>
      </c>
      <c r="J15">
        <f t="shared" si="4"/>
        <v>76</v>
      </c>
      <c r="K15" s="10">
        <f t="shared" si="5"/>
        <v>100</v>
      </c>
    </row>
    <row r="16" spans="1:11" ht="20.100000000000001" customHeight="1" x14ac:dyDescent="0.25">
      <c r="A16" s="11">
        <v>11</v>
      </c>
      <c r="B16" s="11">
        <v>46</v>
      </c>
      <c r="C16" s="12">
        <f t="shared" si="0"/>
        <v>60.53</v>
      </c>
      <c r="D16" s="11">
        <v>26</v>
      </c>
      <c r="E16" s="11">
        <f t="shared" si="1"/>
        <v>34.21</v>
      </c>
      <c r="F16" s="11">
        <v>4</v>
      </c>
      <c r="G16" s="11">
        <f t="shared" si="2"/>
        <v>5.26</v>
      </c>
      <c r="H16" s="11">
        <v>0</v>
      </c>
      <c r="I16" s="11">
        <f t="shared" si="3"/>
        <v>0</v>
      </c>
      <c r="J16">
        <f t="shared" si="4"/>
        <v>76</v>
      </c>
      <c r="K16" s="10">
        <f t="shared" si="5"/>
        <v>100.00000000000001</v>
      </c>
    </row>
    <row r="17" spans="1:11" ht="20.100000000000001" customHeight="1" x14ac:dyDescent="0.25">
      <c r="A17" s="11">
        <v>12</v>
      </c>
      <c r="B17" s="11">
        <v>49</v>
      </c>
      <c r="C17" s="12">
        <f t="shared" si="0"/>
        <v>64.47</v>
      </c>
      <c r="D17" s="11">
        <v>19</v>
      </c>
      <c r="E17" s="11">
        <f t="shared" si="1"/>
        <v>25</v>
      </c>
      <c r="F17" s="11">
        <v>7</v>
      </c>
      <c r="G17" s="11">
        <f t="shared" si="2"/>
        <v>9.2100000000000009</v>
      </c>
      <c r="H17" s="11">
        <v>1</v>
      </c>
      <c r="I17" s="11">
        <f t="shared" si="3"/>
        <v>1.32</v>
      </c>
      <c r="J17">
        <f t="shared" si="4"/>
        <v>76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v>44</v>
      </c>
      <c r="C18" s="12">
        <f t="shared" si="0"/>
        <v>57.89</v>
      </c>
      <c r="D18" s="11">
        <v>25</v>
      </c>
      <c r="E18" s="11">
        <f t="shared" si="1"/>
        <v>32.89</v>
      </c>
      <c r="F18" s="11">
        <v>4</v>
      </c>
      <c r="G18" s="11">
        <f t="shared" si="2"/>
        <v>5.26</v>
      </c>
      <c r="H18" s="11">
        <v>3</v>
      </c>
      <c r="I18" s="11">
        <f t="shared" si="3"/>
        <v>3.95</v>
      </c>
      <c r="J18">
        <f t="shared" si="4"/>
        <v>76</v>
      </c>
      <c r="K18" s="10">
        <f t="shared" si="5"/>
        <v>99.990000000000009</v>
      </c>
    </row>
    <row r="19" spans="1:11" ht="20.100000000000001" customHeight="1" x14ac:dyDescent="0.25">
      <c r="A19" s="11">
        <v>14</v>
      </c>
      <c r="B19" s="11">
        <v>49</v>
      </c>
      <c r="C19" s="12">
        <f t="shared" si="0"/>
        <v>64.47</v>
      </c>
      <c r="D19" s="11">
        <v>22</v>
      </c>
      <c r="E19" s="11">
        <f t="shared" si="1"/>
        <v>28.95</v>
      </c>
      <c r="F19" s="11">
        <v>4</v>
      </c>
      <c r="G19" s="11">
        <f t="shared" si="2"/>
        <v>5.26</v>
      </c>
      <c r="H19" s="11">
        <v>1</v>
      </c>
      <c r="I19" s="11">
        <f t="shared" si="3"/>
        <v>1.32</v>
      </c>
      <c r="J19">
        <f t="shared" si="4"/>
        <v>76</v>
      </c>
      <c r="K19" s="10">
        <f t="shared" si="5"/>
        <v>100</v>
      </c>
    </row>
    <row r="20" spans="1:11" ht="20.100000000000001" customHeight="1" x14ac:dyDescent="0.25">
      <c r="A20" s="11">
        <v>15</v>
      </c>
      <c r="B20" s="11">
        <v>48</v>
      </c>
      <c r="C20" s="12">
        <f t="shared" si="0"/>
        <v>63.16</v>
      </c>
      <c r="D20" s="11">
        <v>23</v>
      </c>
      <c r="E20" s="11">
        <f t="shared" si="1"/>
        <v>30.26</v>
      </c>
      <c r="F20" s="11">
        <v>5</v>
      </c>
      <c r="G20" s="11">
        <f t="shared" si="2"/>
        <v>6.58</v>
      </c>
      <c r="H20" s="11">
        <v>0</v>
      </c>
      <c r="I20" s="11">
        <f t="shared" si="3"/>
        <v>0</v>
      </c>
      <c r="J20">
        <f t="shared" si="4"/>
        <v>76</v>
      </c>
      <c r="K20" s="10">
        <f t="shared" si="5"/>
        <v>100</v>
      </c>
    </row>
    <row r="21" spans="1:11" ht="20.100000000000001" customHeight="1" x14ac:dyDescent="0.25">
      <c r="A21" s="11">
        <v>16</v>
      </c>
      <c r="B21" s="11">
        <v>43</v>
      </c>
      <c r="C21" s="12">
        <f t="shared" si="0"/>
        <v>56.58</v>
      </c>
      <c r="D21" s="11">
        <v>24</v>
      </c>
      <c r="E21" s="11">
        <f t="shared" si="1"/>
        <v>31.58</v>
      </c>
      <c r="F21" s="11">
        <v>7</v>
      </c>
      <c r="G21" s="11">
        <f t="shared" si="2"/>
        <v>9.2100000000000009</v>
      </c>
      <c r="H21" s="11">
        <v>2</v>
      </c>
      <c r="I21" s="11">
        <f t="shared" si="3"/>
        <v>2.63</v>
      </c>
      <c r="J21">
        <f t="shared" si="4"/>
        <v>76</v>
      </c>
      <c r="K21" s="10">
        <f t="shared" si="5"/>
        <v>100</v>
      </c>
    </row>
    <row r="22" spans="1:11" ht="20.100000000000001" customHeight="1" x14ac:dyDescent="0.25">
      <c r="A22" s="11">
        <v>17</v>
      </c>
      <c r="B22" s="11">
        <v>45</v>
      </c>
      <c r="C22" s="12">
        <f t="shared" si="0"/>
        <v>59.21</v>
      </c>
      <c r="D22" s="11">
        <v>22</v>
      </c>
      <c r="E22" s="11">
        <f t="shared" si="1"/>
        <v>28.95</v>
      </c>
      <c r="F22" s="11">
        <v>7</v>
      </c>
      <c r="G22" s="11">
        <f t="shared" si="2"/>
        <v>9.2100000000000009</v>
      </c>
      <c r="H22" s="11">
        <v>2</v>
      </c>
      <c r="I22" s="11">
        <f t="shared" si="3"/>
        <v>2.63</v>
      </c>
      <c r="J22">
        <f t="shared" si="4"/>
        <v>76</v>
      </c>
      <c r="K22" s="10">
        <f t="shared" si="5"/>
        <v>100</v>
      </c>
    </row>
    <row r="23" spans="1:11" ht="20.100000000000001" customHeight="1" x14ac:dyDescent="0.25">
      <c r="A23" s="16">
        <v>18</v>
      </c>
      <c r="B23" s="11">
        <v>52</v>
      </c>
      <c r="C23" s="12">
        <f t="shared" si="0"/>
        <v>68.42</v>
      </c>
      <c r="D23" s="11">
        <v>18</v>
      </c>
      <c r="E23" s="11">
        <f t="shared" si="1"/>
        <v>23.68</v>
      </c>
      <c r="F23" s="11">
        <v>4</v>
      </c>
      <c r="G23" s="11">
        <f t="shared" si="2"/>
        <v>5.26</v>
      </c>
      <c r="H23" s="11">
        <v>2</v>
      </c>
      <c r="I23" s="11">
        <f t="shared" si="3"/>
        <v>2.63</v>
      </c>
      <c r="J23">
        <f t="shared" si="4"/>
        <v>76</v>
      </c>
      <c r="K23" s="10">
        <f t="shared" si="5"/>
        <v>99.99</v>
      </c>
    </row>
    <row r="24" spans="1:11" ht="20.100000000000001" customHeight="1" x14ac:dyDescent="0.25">
      <c r="A24" s="11">
        <v>19</v>
      </c>
      <c r="B24" s="11">
        <v>46</v>
      </c>
      <c r="C24" s="12">
        <f t="shared" si="0"/>
        <v>60.53</v>
      </c>
      <c r="D24" s="11">
        <v>22</v>
      </c>
      <c r="E24" s="11">
        <f t="shared" si="1"/>
        <v>28.95</v>
      </c>
      <c r="F24" s="11">
        <v>5</v>
      </c>
      <c r="G24" s="11">
        <f t="shared" si="2"/>
        <v>6.58</v>
      </c>
      <c r="H24" s="11">
        <v>3</v>
      </c>
      <c r="I24" s="11">
        <f t="shared" si="3"/>
        <v>3.95</v>
      </c>
      <c r="J24">
        <f t="shared" si="4"/>
        <v>76</v>
      </c>
      <c r="K24" s="10">
        <f t="shared" si="5"/>
        <v>100.01</v>
      </c>
    </row>
    <row r="25" spans="1:11" ht="20.100000000000001" customHeight="1" x14ac:dyDescent="0.25">
      <c r="A25" s="11">
        <v>20</v>
      </c>
      <c r="B25" s="11">
        <v>50</v>
      </c>
      <c r="C25" s="12">
        <f t="shared" si="0"/>
        <v>65.790000000000006</v>
      </c>
      <c r="D25" s="11">
        <v>21</v>
      </c>
      <c r="E25" s="11">
        <f t="shared" si="1"/>
        <v>27.63</v>
      </c>
      <c r="F25" s="11">
        <v>3</v>
      </c>
      <c r="G25" s="11">
        <f t="shared" si="2"/>
        <v>3.95</v>
      </c>
      <c r="H25" s="11">
        <v>2</v>
      </c>
      <c r="I25" s="11">
        <f t="shared" si="3"/>
        <v>2.63</v>
      </c>
      <c r="J25">
        <f t="shared" si="4"/>
        <v>76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2" zoomScale="115" zoomScaleNormal="115" workbookViewId="0">
      <selection activeCell="A5" sqref="A5:I2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14"/>
    </row>
    <row r="3" spans="1:11" ht="18.75" customHeight="1" x14ac:dyDescent="0.3">
      <c r="B3" s="14" t="s">
        <v>5</v>
      </c>
      <c r="C3" s="14"/>
      <c r="D3" s="14">
        <v>7</v>
      </c>
      <c r="E3" s="14"/>
      <c r="F3" s="14"/>
      <c r="G3" s="14"/>
      <c r="H3" s="14"/>
      <c r="I3" s="14"/>
    </row>
    <row r="4" spans="1:11" ht="18.75" customHeight="1" x14ac:dyDescent="0.3">
      <c r="B4" s="13"/>
      <c r="C4" s="13"/>
      <c r="D4" s="13"/>
      <c r="E4" s="13"/>
      <c r="F4" s="13"/>
      <c r="G4" s="13"/>
      <c r="H4" s="13"/>
      <c r="I4" s="14"/>
    </row>
    <row r="5" spans="1:11" ht="18.75" customHeight="1" x14ac:dyDescent="0.25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 x14ac:dyDescent="0.25">
      <c r="A6" s="16">
        <v>1</v>
      </c>
      <c r="B6" s="11">
        <v>6</v>
      </c>
      <c r="C6" s="12">
        <f>ROUND((B6/$D$3)*100,2)</f>
        <v>85.71</v>
      </c>
      <c r="D6" s="11">
        <v>1</v>
      </c>
      <c r="E6" s="11">
        <f>ROUND((D6/$D$3)*100,2)</f>
        <v>14.29</v>
      </c>
      <c r="F6" s="11"/>
      <c r="G6" s="11"/>
      <c r="H6" s="11"/>
      <c r="I6" s="11"/>
      <c r="J6">
        <f>SUM(B6+D6+F6+H6)</f>
        <v>7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v>6</v>
      </c>
      <c r="C7" s="12">
        <f t="shared" ref="C7:C25" si="0">ROUND((B7/$D$3)*100,2)</f>
        <v>85.71</v>
      </c>
      <c r="D7" s="15">
        <v>1</v>
      </c>
      <c r="E7" s="11">
        <f t="shared" ref="E7:E25" si="1">ROUND((D7/$D$3)*100,2)</f>
        <v>14.29</v>
      </c>
      <c r="F7" s="11"/>
      <c r="G7" s="11"/>
      <c r="H7" s="11"/>
      <c r="I7" s="11"/>
      <c r="J7">
        <f t="shared" ref="J7:J25" si="2">SUM(B7+D7+F7+H7)</f>
        <v>7</v>
      </c>
      <c r="K7" s="10">
        <f t="shared" ref="K7:K25" si="3">C7+E7+G7+I7</f>
        <v>100</v>
      </c>
    </row>
    <row r="8" spans="1:11" ht="20.100000000000001" customHeight="1" x14ac:dyDescent="0.25">
      <c r="A8" s="11">
        <v>3</v>
      </c>
      <c r="B8" s="11">
        <v>6</v>
      </c>
      <c r="C8" s="12">
        <f t="shared" si="0"/>
        <v>85.71</v>
      </c>
      <c r="D8" s="11">
        <v>1</v>
      </c>
      <c r="E8" s="11">
        <f t="shared" si="1"/>
        <v>14.29</v>
      </c>
      <c r="F8" s="11"/>
      <c r="G8" s="11"/>
      <c r="H8" s="11"/>
      <c r="I8" s="11"/>
      <c r="J8">
        <f t="shared" si="2"/>
        <v>7</v>
      </c>
      <c r="K8" s="10">
        <f t="shared" si="3"/>
        <v>100</v>
      </c>
    </row>
    <row r="9" spans="1:11" ht="20.100000000000001" customHeight="1" x14ac:dyDescent="0.25">
      <c r="A9" s="16">
        <v>4</v>
      </c>
      <c r="B9" s="11">
        <v>6</v>
      </c>
      <c r="C9" s="12">
        <f t="shared" si="0"/>
        <v>85.71</v>
      </c>
      <c r="D9" s="11">
        <v>1</v>
      </c>
      <c r="E9" s="11">
        <f t="shared" si="1"/>
        <v>14.29</v>
      </c>
      <c r="F9" s="11"/>
      <c r="G9" s="11"/>
      <c r="H9" s="11"/>
      <c r="I9" s="11"/>
      <c r="J9">
        <f t="shared" si="2"/>
        <v>7</v>
      </c>
      <c r="K9" s="10">
        <f t="shared" si="3"/>
        <v>100</v>
      </c>
    </row>
    <row r="10" spans="1:11" ht="20.100000000000001" customHeight="1" x14ac:dyDescent="0.25">
      <c r="A10" s="11">
        <v>5</v>
      </c>
      <c r="B10" s="11">
        <v>7</v>
      </c>
      <c r="C10" s="12">
        <f t="shared" si="0"/>
        <v>100</v>
      </c>
      <c r="D10" s="11">
        <v>0</v>
      </c>
      <c r="E10" s="11">
        <f t="shared" si="1"/>
        <v>0</v>
      </c>
      <c r="F10" s="11"/>
      <c r="G10" s="11"/>
      <c r="H10" s="11"/>
      <c r="I10" s="11"/>
      <c r="J10">
        <f>SUM(B10+D10+F10+H10)</f>
        <v>7</v>
      </c>
      <c r="K10" s="10">
        <f t="shared" si="3"/>
        <v>100</v>
      </c>
    </row>
    <row r="11" spans="1:11" ht="20.100000000000001" customHeight="1" x14ac:dyDescent="0.25">
      <c r="A11" s="11">
        <v>6</v>
      </c>
      <c r="B11" s="11">
        <v>6</v>
      </c>
      <c r="C11" s="12">
        <f t="shared" si="0"/>
        <v>85.71</v>
      </c>
      <c r="D11" s="11">
        <v>1</v>
      </c>
      <c r="E11" s="11">
        <f t="shared" si="1"/>
        <v>14.29</v>
      </c>
      <c r="F11" s="11"/>
      <c r="G11" s="11"/>
      <c r="H11" s="11"/>
      <c r="I11" s="11"/>
      <c r="J11">
        <f t="shared" si="2"/>
        <v>7</v>
      </c>
      <c r="K11" s="10">
        <f t="shared" si="3"/>
        <v>100</v>
      </c>
    </row>
    <row r="12" spans="1:11" ht="20.100000000000001" customHeight="1" x14ac:dyDescent="0.25">
      <c r="A12" s="11">
        <v>7</v>
      </c>
      <c r="B12" s="11">
        <v>6</v>
      </c>
      <c r="C12" s="12">
        <f t="shared" si="0"/>
        <v>85.71</v>
      </c>
      <c r="D12" s="11">
        <v>1</v>
      </c>
      <c r="E12" s="11">
        <f t="shared" si="1"/>
        <v>14.29</v>
      </c>
      <c r="F12" s="11"/>
      <c r="G12" s="11"/>
      <c r="H12" s="11"/>
      <c r="I12" s="11"/>
      <c r="J12">
        <f t="shared" si="2"/>
        <v>7</v>
      </c>
      <c r="K12" s="10">
        <f t="shared" si="3"/>
        <v>100</v>
      </c>
    </row>
    <row r="13" spans="1:11" ht="20.100000000000001" customHeight="1" x14ac:dyDescent="0.25">
      <c r="A13" s="11">
        <v>8</v>
      </c>
      <c r="B13" s="11">
        <v>4</v>
      </c>
      <c r="C13" s="12">
        <f t="shared" si="0"/>
        <v>57.14</v>
      </c>
      <c r="D13" s="11">
        <v>3</v>
      </c>
      <c r="E13" s="11">
        <f t="shared" si="1"/>
        <v>42.86</v>
      </c>
      <c r="F13" s="11"/>
      <c r="G13" s="11"/>
      <c r="H13" s="11"/>
      <c r="I13" s="11"/>
      <c r="J13">
        <f t="shared" si="2"/>
        <v>7</v>
      </c>
      <c r="K13" s="10">
        <f t="shared" si="3"/>
        <v>100</v>
      </c>
    </row>
    <row r="14" spans="1:11" ht="20.100000000000001" customHeight="1" x14ac:dyDescent="0.25">
      <c r="A14" s="11">
        <v>9</v>
      </c>
      <c r="B14" s="11">
        <v>6</v>
      </c>
      <c r="C14" s="12">
        <f t="shared" si="0"/>
        <v>85.71</v>
      </c>
      <c r="D14" s="11">
        <v>1</v>
      </c>
      <c r="E14" s="11">
        <f t="shared" si="1"/>
        <v>14.29</v>
      </c>
      <c r="F14" s="11"/>
      <c r="G14" s="11"/>
      <c r="H14" s="11"/>
      <c r="I14" s="11"/>
      <c r="J14">
        <f t="shared" si="2"/>
        <v>7</v>
      </c>
      <c r="K14" s="10">
        <f t="shared" si="3"/>
        <v>100</v>
      </c>
    </row>
    <row r="15" spans="1:11" ht="20.100000000000001" customHeight="1" x14ac:dyDescent="0.25">
      <c r="A15" s="11">
        <v>10</v>
      </c>
      <c r="B15" s="11">
        <v>7</v>
      </c>
      <c r="C15" s="12">
        <f t="shared" si="0"/>
        <v>100</v>
      </c>
      <c r="D15" s="11">
        <v>0</v>
      </c>
      <c r="E15" s="11">
        <f t="shared" si="1"/>
        <v>0</v>
      </c>
      <c r="F15" s="11"/>
      <c r="G15" s="11"/>
      <c r="H15" s="11"/>
      <c r="I15" s="11"/>
      <c r="J15">
        <f t="shared" si="2"/>
        <v>7</v>
      </c>
      <c r="K15" s="10">
        <f t="shared" si="3"/>
        <v>100</v>
      </c>
    </row>
    <row r="16" spans="1:11" ht="20.100000000000001" customHeight="1" x14ac:dyDescent="0.25">
      <c r="A16" s="11">
        <v>11</v>
      </c>
      <c r="B16" s="11">
        <v>6</v>
      </c>
      <c r="C16" s="12">
        <f t="shared" si="0"/>
        <v>85.71</v>
      </c>
      <c r="D16" s="11">
        <v>1</v>
      </c>
      <c r="E16" s="11">
        <f t="shared" si="1"/>
        <v>14.29</v>
      </c>
      <c r="F16" s="11"/>
      <c r="G16" s="11"/>
      <c r="H16" s="11"/>
      <c r="I16" s="11"/>
      <c r="J16">
        <f t="shared" si="2"/>
        <v>7</v>
      </c>
      <c r="K16" s="10">
        <f t="shared" si="3"/>
        <v>100</v>
      </c>
    </row>
    <row r="17" spans="1:11" ht="20.100000000000001" customHeight="1" x14ac:dyDescent="0.25">
      <c r="A17" s="11">
        <v>12</v>
      </c>
      <c r="B17" s="11">
        <v>7</v>
      </c>
      <c r="C17" s="12">
        <f t="shared" si="0"/>
        <v>100</v>
      </c>
      <c r="D17" s="11"/>
      <c r="E17" s="11">
        <f t="shared" si="1"/>
        <v>0</v>
      </c>
      <c r="F17" s="11"/>
      <c r="G17" s="11"/>
      <c r="H17" s="11"/>
      <c r="I17" s="11"/>
      <c r="J17">
        <f t="shared" si="2"/>
        <v>7</v>
      </c>
      <c r="K17" s="10">
        <f t="shared" si="3"/>
        <v>100</v>
      </c>
    </row>
    <row r="18" spans="1:11" ht="20.100000000000001" customHeight="1" x14ac:dyDescent="0.25">
      <c r="A18" s="11">
        <v>13</v>
      </c>
      <c r="B18" s="11">
        <v>6</v>
      </c>
      <c r="C18" s="12">
        <f t="shared" si="0"/>
        <v>85.71</v>
      </c>
      <c r="D18" s="11">
        <v>1</v>
      </c>
      <c r="E18" s="11">
        <f t="shared" si="1"/>
        <v>14.29</v>
      </c>
      <c r="F18" s="11"/>
      <c r="G18" s="11"/>
      <c r="H18" s="11"/>
      <c r="I18" s="11"/>
      <c r="J18">
        <f t="shared" si="2"/>
        <v>7</v>
      </c>
      <c r="K18" s="10">
        <f t="shared" si="3"/>
        <v>100</v>
      </c>
    </row>
    <row r="19" spans="1:11" ht="20.100000000000001" customHeight="1" x14ac:dyDescent="0.25">
      <c r="A19" s="11">
        <v>14</v>
      </c>
      <c r="B19" s="11">
        <v>6</v>
      </c>
      <c r="C19" s="12">
        <f t="shared" si="0"/>
        <v>85.71</v>
      </c>
      <c r="D19" s="11">
        <v>1</v>
      </c>
      <c r="E19" s="11">
        <f t="shared" si="1"/>
        <v>14.29</v>
      </c>
      <c r="F19" s="11"/>
      <c r="G19" s="11"/>
      <c r="H19" s="11"/>
      <c r="I19" s="11"/>
      <c r="J19">
        <f t="shared" si="2"/>
        <v>7</v>
      </c>
      <c r="K19" s="10">
        <f t="shared" si="3"/>
        <v>100</v>
      </c>
    </row>
    <row r="20" spans="1:11" ht="20.100000000000001" customHeight="1" x14ac:dyDescent="0.25">
      <c r="A20" s="11">
        <v>15</v>
      </c>
      <c r="B20" s="11">
        <v>5</v>
      </c>
      <c r="C20" s="12">
        <f t="shared" si="0"/>
        <v>71.430000000000007</v>
      </c>
      <c r="D20" s="11">
        <v>2</v>
      </c>
      <c r="E20" s="11">
        <f t="shared" si="1"/>
        <v>28.57</v>
      </c>
      <c r="F20" s="11"/>
      <c r="G20" s="11"/>
      <c r="H20" s="11"/>
      <c r="I20" s="11"/>
      <c r="J20">
        <f t="shared" si="2"/>
        <v>7</v>
      </c>
      <c r="K20" s="10">
        <f t="shared" si="3"/>
        <v>100</v>
      </c>
    </row>
    <row r="21" spans="1:11" ht="20.100000000000001" customHeight="1" x14ac:dyDescent="0.25">
      <c r="A21" s="11">
        <v>16</v>
      </c>
      <c r="B21" s="11">
        <v>6</v>
      </c>
      <c r="C21" s="12">
        <f t="shared" si="0"/>
        <v>85.71</v>
      </c>
      <c r="D21" s="11">
        <v>1</v>
      </c>
      <c r="E21" s="11">
        <f t="shared" si="1"/>
        <v>14.29</v>
      </c>
      <c r="F21" s="11"/>
      <c r="G21" s="11"/>
      <c r="H21" s="11"/>
      <c r="I21" s="11"/>
      <c r="J21">
        <f t="shared" si="2"/>
        <v>7</v>
      </c>
      <c r="K21" s="10">
        <f t="shared" si="3"/>
        <v>100</v>
      </c>
    </row>
    <row r="22" spans="1:11" ht="20.100000000000001" customHeight="1" x14ac:dyDescent="0.25">
      <c r="A22" s="11">
        <v>17</v>
      </c>
      <c r="B22" s="11">
        <v>6</v>
      </c>
      <c r="C22" s="12">
        <f t="shared" si="0"/>
        <v>85.71</v>
      </c>
      <c r="D22" s="11">
        <v>1</v>
      </c>
      <c r="E22" s="11">
        <f t="shared" si="1"/>
        <v>14.29</v>
      </c>
      <c r="F22" s="11"/>
      <c r="G22" s="11"/>
      <c r="H22" s="11"/>
      <c r="I22" s="11"/>
      <c r="J22">
        <f t="shared" si="2"/>
        <v>7</v>
      </c>
      <c r="K22" s="10">
        <f t="shared" si="3"/>
        <v>100</v>
      </c>
    </row>
    <row r="23" spans="1:11" ht="20.100000000000001" customHeight="1" x14ac:dyDescent="0.25">
      <c r="A23" s="16">
        <v>18</v>
      </c>
      <c r="B23" s="11">
        <v>7</v>
      </c>
      <c r="C23" s="12">
        <f t="shared" si="0"/>
        <v>100</v>
      </c>
      <c r="D23" s="11"/>
      <c r="E23" s="11">
        <f t="shared" si="1"/>
        <v>0</v>
      </c>
      <c r="F23" s="11"/>
      <c r="G23" s="11"/>
      <c r="H23" s="11"/>
      <c r="I23" s="11"/>
      <c r="J23">
        <f t="shared" si="2"/>
        <v>7</v>
      </c>
      <c r="K23" s="10">
        <f t="shared" si="3"/>
        <v>100</v>
      </c>
    </row>
    <row r="24" spans="1:11" ht="20.100000000000001" customHeight="1" x14ac:dyDescent="0.25">
      <c r="A24" s="11">
        <v>19</v>
      </c>
      <c r="B24" s="11">
        <v>7</v>
      </c>
      <c r="C24" s="12">
        <f t="shared" si="0"/>
        <v>100</v>
      </c>
      <c r="D24" s="11"/>
      <c r="E24" s="11">
        <f t="shared" si="1"/>
        <v>0</v>
      </c>
      <c r="F24" s="11"/>
      <c r="G24" s="11"/>
      <c r="H24" s="11"/>
      <c r="I24" s="11"/>
      <c r="J24">
        <f t="shared" si="2"/>
        <v>7</v>
      </c>
      <c r="K24" s="10">
        <f t="shared" si="3"/>
        <v>100</v>
      </c>
    </row>
    <row r="25" spans="1:11" ht="20.100000000000001" customHeight="1" x14ac:dyDescent="0.25">
      <c r="A25" s="11">
        <v>20</v>
      </c>
      <c r="B25" s="11">
        <v>7</v>
      </c>
      <c r="C25" s="12">
        <f t="shared" si="0"/>
        <v>100</v>
      </c>
      <c r="D25" s="11"/>
      <c r="E25" s="11">
        <f t="shared" si="1"/>
        <v>0</v>
      </c>
      <c r="F25" s="11"/>
      <c r="G25" s="11"/>
      <c r="H25" s="11"/>
      <c r="I25" s="11"/>
      <c r="J25">
        <f t="shared" si="2"/>
        <v>7</v>
      </c>
      <c r="K25" s="10">
        <f t="shared" si="3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5" zoomScaleNormal="115" workbookViewId="0">
      <selection activeCell="A5" sqref="A5:I2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14"/>
    </row>
    <row r="3" spans="1:11" ht="18.75" customHeight="1" x14ac:dyDescent="0.3">
      <c r="B3" s="14" t="s">
        <v>5</v>
      </c>
      <c r="C3" s="14"/>
      <c r="D3" s="14">
        <v>136</v>
      </c>
      <c r="E3" s="14"/>
      <c r="F3" s="14"/>
      <c r="G3" s="14"/>
      <c r="H3" s="14"/>
      <c r="I3" s="14"/>
    </row>
    <row r="4" spans="1:11" ht="18.75" customHeight="1" x14ac:dyDescent="0.3">
      <c r="B4" s="13"/>
      <c r="C4" s="13"/>
      <c r="D4" s="13"/>
      <c r="E4" s="13"/>
      <c r="F4" s="13"/>
      <c r="G4" s="13"/>
      <c r="H4" s="13"/>
      <c r="I4" s="14"/>
    </row>
    <row r="5" spans="1:11" ht="18.75" customHeight="1" x14ac:dyDescent="0.25">
      <c r="A5" s="5" t="s">
        <v>1</v>
      </c>
      <c r="B5" s="5">
        <v>4</v>
      </c>
      <c r="C5" s="5" t="s">
        <v>6</v>
      </c>
      <c r="D5" s="5">
        <v>3</v>
      </c>
      <c r="E5" s="5" t="s">
        <v>6</v>
      </c>
      <c r="F5" s="5">
        <v>2</v>
      </c>
      <c r="G5" s="5" t="s">
        <v>6</v>
      </c>
      <c r="H5" s="5">
        <v>1</v>
      </c>
      <c r="I5" s="5" t="s">
        <v>6</v>
      </c>
    </row>
    <row r="6" spans="1:11" ht="20.100000000000001" customHeight="1" x14ac:dyDescent="0.25">
      <c r="A6" s="16">
        <v>1</v>
      </c>
      <c r="B6" s="11">
        <v>16</v>
      </c>
      <c r="C6" s="12">
        <f>ROUND((B6/$D$3)*100,2)</f>
        <v>11.76</v>
      </c>
      <c r="D6" s="11"/>
      <c r="E6" s="11">
        <f>ROUND((D6/$D$3)*100,2)</f>
        <v>0</v>
      </c>
      <c r="F6" s="11"/>
      <c r="G6" s="11">
        <f>ROUND((F6/$D$3)*100,2)</f>
        <v>0</v>
      </c>
      <c r="H6" s="11"/>
      <c r="I6" s="11">
        <f>ROUND((H6/$D$3)*100,2)</f>
        <v>0</v>
      </c>
      <c r="J6">
        <f>SUM(B6+D6+F6+H6)</f>
        <v>16</v>
      </c>
      <c r="K6" s="10">
        <f>C6+E6+G6+I6</f>
        <v>11.76</v>
      </c>
    </row>
    <row r="7" spans="1:11" ht="20.100000000000001" customHeight="1" x14ac:dyDescent="0.25">
      <c r="A7" s="11">
        <v>2</v>
      </c>
      <c r="B7" s="11"/>
      <c r="C7" s="12">
        <f>ROUND((B7/$D$3)*100,2)</f>
        <v>0</v>
      </c>
      <c r="D7" s="15"/>
      <c r="E7" s="11">
        <f t="shared" ref="E7:E25" si="0">ROUND((D7/$D$3)*100,2)</f>
        <v>0</v>
      </c>
      <c r="F7" s="11"/>
      <c r="G7" s="11">
        <f t="shared" ref="G7:G25" si="1">ROUND((F7/$D$3)*100,2)</f>
        <v>0</v>
      </c>
      <c r="H7" s="11"/>
      <c r="I7" s="11">
        <f t="shared" ref="I7:I25" si="2">ROUND((H7/$D$3)*100,2)</f>
        <v>0</v>
      </c>
      <c r="J7">
        <f>SUM(B7+D7+F7+H7)</f>
        <v>0</v>
      </c>
      <c r="K7" s="10">
        <f t="shared" ref="K7:K25" si="3">C7+E7+G7+I7</f>
        <v>0</v>
      </c>
    </row>
    <row r="8" spans="1:11" ht="20.100000000000001" customHeight="1" x14ac:dyDescent="0.25">
      <c r="A8" s="11">
        <v>3</v>
      </c>
      <c r="B8" s="11"/>
      <c r="C8" s="12">
        <f>ROUND((B8/$D$3)*100,2)</f>
        <v>0</v>
      </c>
      <c r="D8" s="11"/>
      <c r="E8" s="11">
        <f t="shared" si="0"/>
        <v>0</v>
      </c>
      <c r="F8" s="11"/>
      <c r="G8" s="11">
        <f t="shared" si="1"/>
        <v>0</v>
      </c>
      <c r="H8" s="11"/>
      <c r="I8" s="11">
        <f t="shared" si="2"/>
        <v>0</v>
      </c>
      <c r="J8">
        <f>SUM(B8+D8+F8+H8)</f>
        <v>0</v>
      </c>
      <c r="K8" s="10">
        <f t="shared" si="3"/>
        <v>0</v>
      </c>
    </row>
    <row r="9" spans="1:11" ht="20.100000000000001" customHeight="1" x14ac:dyDescent="0.25">
      <c r="A9" s="16">
        <v>4</v>
      </c>
      <c r="B9" s="11"/>
      <c r="C9" s="12">
        <f>ROUND((B9/$D$3)*100,2)</f>
        <v>0</v>
      </c>
      <c r="D9" s="11"/>
      <c r="E9" s="11">
        <f t="shared" si="0"/>
        <v>0</v>
      </c>
      <c r="F9" s="11"/>
      <c r="G9" s="11">
        <f t="shared" si="1"/>
        <v>0</v>
      </c>
      <c r="H9" s="11"/>
      <c r="I9" s="11">
        <f t="shared" si="2"/>
        <v>0</v>
      </c>
      <c r="J9">
        <f>SUM(B9+D9+F9+H9)</f>
        <v>0</v>
      </c>
      <c r="K9" s="10">
        <f t="shared" si="3"/>
        <v>0</v>
      </c>
    </row>
    <row r="10" spans="1:11" ht="20.100000000000001" customHeight="1" x14ac:dyDescent="0.25">
      <c r="A10" s="11">
        <v>5</v>
      </c>
      <c r="B10" s="11"/>
      <c r="C10" s="12">
        <f t="shared" ref="C10:C25" si="4">ROUND((B10/$D$3)*100,2)</f>
        <v>0</v>
      </c>
      <c r="D10" s="11"/>
      <c r="E10" s="11">
        <f t="shared" si="0"/>
        <v>0</v>
      </c>
      <c r="F10" s="11"/>
      <c r="G10" s="11">
        <f t="shared" si="1"/>
        <v>0</v>
      </c>
      <c r="H10" s="11"/>
      <c r="I10" s="11">
        <f t="shared" si="2"/>
        <v>0</v>
      </c>
      <c r="J10">
        <f>SUM(B10+D10+F10+H10)</f>
        <v>0</v>
      </c>
      <c r="K10" s="10">
        <f t="shared" si="3"/>
        <v>0</v>
      </c>
    </row>
    <row r="11" spans="1:11" ht="20.100000000000001" customHeight="1" x14ac:dyDescent="0.25">
      <c r="A11" s="11">
        <v>6</v>
      </c>
      <c r="B11" s="11"/>
      <c r="C11" s="12">
        <f t="shared" si="4"/>
        <v>0</v>
      </c>
      <c r="D11" s="11"/>
      <c r="E11" s="11">
        <f t="shared" si="0"/>
        <v>0</v>
      </c>
      <c r="F11" s="11"/>
      <c r="G11" s="11">
        <f t="shared" si="1"/>
        <v>0</v>
      </c>
      <c r="H11" s="11"/>
      <c r="I11" s="11">
        <f t="shared" si="2"/>
        <v>0</v>
      </c>
      <c r="J11">
        <f t="shared" ref="J11:J25" si="5">SUM(B11+D11+F11+H11)</f>
        <v>0</v>
      </c>
      <c r="K11" s="10">
        <f t="shared" si="3"/>
        <v>0</v>
      </c>
    </row>
    <row r="12" spans="1:11" ht="20.100000000000001" customHeight="1" x14ac:dyDescent="0.25">
      <c r="A12" s="11">
        <v>7</v>
      </c>
      <c r="B12" s="11"/>
      <c r="C12" s="12">
        <f t="shared" si="4"/>
        <v>0</v>
      </c>
      <c r="D12" s="11"/>
      <c r="E12" s="11">
        <f t="shared" si="0"/>
        <v>0</v>
      </c>
      <c r="F12" s="11"/>
      <c r="G12" s="11">
        <f t="shared" si="1"/>
        <v>0</v>
      </c>
      <c r="H12" s="11"/>
      <c r="I12" s="11">
        <f t="shared" si="2"/>
        <v>0</v>
      </c>
      <c r="J12">
        <f t="shared" si="5"/>
        <v>0</v>
      </c>
      <c r="K12" s="10">
        <f t="shared" si="3"/>
        <v>0</v>
      </c>
    </row>
    <row r="13" spans="1:11" ht="20.100000000000001" customHeight="1" x14ac:dyDescent="0.25">
      <c r="A13" s="11">
        <v>8</v>
      </c>
      <c r="B13" s="11"/>
      <c r="C13" s="12">
        <f t="shared" si="4"/>
        <v>0</v>
      </c>
      <c r="D13" s="11"/>
      <c r="E13" s="11">
        <f t="shared" si="0"/>
        <v>0</v>
      </c>
      <c r="F13" s="11"/>
      <c r="G13" s="11">
        <f t="shared" si="1"/>
        <v>0</v>
      </c>
      <c r="H13" s="11"/>
      <c r="I13" s="11">
        <f t="shared" si="2"/>
        <v>0</v>
      </c>
      <c r="J13">
        <f t="shared" si="5"/>
        <v>0</v>
      </c>
      <c r="K13" s="10">
        <f t="shared" si="3"/>
        <v>0</v>
      </c>
    </row>
    <row r="14" spans="1:11" ht="20.100000000000001" customHeight="1" x14ac:dyDescent="0.25">
      <c r="A14" s="11">
        <v>9</v>
      </c>
      <c r="B14" s="11"/>
      <c r="C14" s="12">
        <f t="shared" si="4"/>
        <v>0</v>
      </c>
      <c r="D14" s="11"/>
      <c r="E14" s="11">
        <f t="shared" si="0"/>
        <v>0</v>
      </c>
      <c r="F14" s="11"/>
      <c r="G14" s="11">
        <f t="shared" si="1"/>
        <v>0</v>
      </c>
      <c r="H14" s="11"/>
      <c r="I14" s="11">
        <f>ROUND((H14/$D$3)*100,2)</f>
        <v>0</v>
      </c>
      <c r="J14">
        <f t="shared" si="5"/>
        <v>0</v>
      </c>
      <c r="K14" s="10">
        <f t="shared" si="3"/>
        <v>0</v>
      </c>
    </row>
    <row r="15" spans="1:11" ht="20.100000000000001" customHeight="1" x14ac:dyDescent="0.25">
      <c r="A15" s="11">
        <v>10</v>
      </c>
      <c r="B15" s="11"/>
      <c r="C15" s="12">
        <f t="shared" si="4"/>
        <v>0</v>
      </c>
      <c r="D15" s="11"/>
      <c r="E15" s="11">
        <f t="shared" si="0"/>
        <v>0</v>
      </c>
      <c r="F15" s="11"/>
      <c r="G15" s="11">
        <f t="shared" si="1"/>
        <v>0</v>
      </c>
      <c r="H15" s="11"/>
      <c r="I15" s="11">
        <f t="shared" si="2"/>
        <v>0</v>
      </c>
      <c r="J15">
        <f t="shared" si="5"/>
        <v>0</v>
      </c>
      <c r="K15" s="10">
        <f t="shared" si="3"/>
        <v>0</v>
      </c>
    </row>
    <row r="16" spans="1:11" ht="20.100000000000001" customHeight="1" x14ac:dyDescent="0.25">
      <c r="A16" s="11">
        <v>11</v>
      </c>
      <c r="B16" s="11"/>
      <c r="C16" s="12">
        <f t="shared" si="4"/>
        <v>0</v>
      </c>
      <c r="D16" s="11"/>
      <c r="E16" s="11">
        <f t="shared" si="0"/>
        <v>0</v>
      </c>
      <c r="F16" s="11"/>
      <c r="G16" s="11">
        <f t="shared" si="1"/>
        <v>0</v>
      </c>
      <c r="H16" s="11"/>
      <c r="I16" s="11">
        <f t="shared" si="2"/>
        <v>0</v>
      </c>
      <c r="J16">
        <f t="shared" si="5"/>
        <v>0</v>
      </c>
      <c r="K16" s="10">
        <f t="shared" si="3"/>
        <v>0</v>
      </c>
    </row>
    <row r="17" spans="1:11" ht="20.100000000000001" customHeight="1" x14ac:dyDescent="0.25">
      <c r="A17" s="11">
        <v>12</v>
      </c>
      <c r="B17" s="11"/>
      <c r="C17" s="12">
        <f t="shared" si="4"/>
        <v>0</v>
      </c>
      <c r="D17" s="11"/>
      <c r="E17" s="11">
        <f t="shared" si="0"/>
        <v>0</v>
      </c>
      <c r="F17" s="11"/>
      <c r="G17" s="11">
        <f t="shared" si="1"/>
        <v>0</v>
      </c>
      <c r="H17" s="11"/>
      <c r="I17" s="11">
        <f t="shared" si="2"/>
        <v>0</v>
      </c>
      <c r="J17">
        <f t="shared" si="5"/>
        <v>0</v>
      </c>
      <c r="K17" s="10">
        <f t="shared" si="3"/>
        <v>0</v>
      </c>
    </row>
    <row r="18" spans="1:11" ht="20.100000000000001" customHeight="1" x14ac:dyDescent="0.25">
      <c r="A18" s="11">
        <v>13</v>
      </c>
      <c r="B18" s="11"/>
      <c r="C18" s="12">
        <f t="shared" si="4"/>
        <v>0</v>
      </c>
      <c r="D18" s="11"/>
      <c r="E18" s="11">
        <f t="shared" si="0"/>
        <v>0</v>
      </c>
      <c r="F18" s="11"/>
      <c r="G18" s="11">
        <f t="shared" si="1"/>
        <v>0</v>
      </c>
      <c r="H18" s="11"/>
      <c r="I18" s="11">
        <f t="shared" si="2"/>
        <v>0</v>
      </c>
      <c r="J18">
        <f t="shared" si="5"/>
        <v>0</v>
      </c>
      <c r="K18" s="10">
        <f t="shared" si="3"/>
        <v>0</v>
      </c>
    </row>
    <row r="19" spans="1:11" ht="20.100000000000001" customHeight="1" x14ac:dyDescent="0.25">
      <c r="A19" s="11">
        <v>14</v>
      </c>
      <c r="B19" s="11"/>
      <c r="C19" s="12">
        <f t="shared" si="4"/>
        <v>0</v>
      </c>
      <c r="D19" s="11"/>
      <c r="E19" s="11">
        <f t="shared" si="0"/>
        <v>0</v>
      </c>
      <c r="F19" s="11"/>
      <c r="G19" s="11">
        <f t="shared" si="1"/>
        <v>0</v>
      </c>
      <c r="H19" s="11"/>
      <c r="I19" s="11">
        <f t="shared" si="2"/>
        <v>0</v>
      </c>
      <c r="J19">
        <f t="shared" si="5"/>
        <v>0</v>
      </c>
      <c r="K19" s="10">
        <f t="shared" si="3"/>
        <v>0</v>
      </c>
    </row>
    <row r="20" spans="1:11" ht="20.100000000000001" customHeight="1" x14ac:dyDescent="0.25">
      <c r="A20" s="11">
        <v>15</v>
      </c>
      <c r="B20" s="11"/>
      <c r="C20" s="12">
        <f t="shared" si="4"/>
        <v>0</v>
      </c>
      <c r="D20" s="11"/>
      <c r="E20" s="11">
        <f t="shared" si="0"/>
        <v>0</v>
      </c>
      <c r="F20" s="11"/>
      <c r="G20" s="11">
        <f t="shared" si="1"/>
        <v>0</v>
      </c>
      <c r="H20" s="11"/>
      <c r="I20" s="11">
        <f t="shared" si="2"/>
        <v>0</v>
      </c>
      <c r="J20">
        <f t="shared" si="5"/>
        <v>0</v>
      </c>
      <c r="K20" s="10">
        <f t="shared" si="3"/>
        <v>0</v>
      </c>
    </row>
    <row r="21" spans="1:11" ht="20.100000000000001" customHeight="1" x14ac:dyDescent="0.25">
      <c r="A21" s="11">
        <v>16</v>
      </c>
      <c r="B21" s="11"/>
      <c r="C21" s="12">
        <f t="shared" si="4"/>
        <v>0</v>
      </c>
      <c r="D21" s="11"/>
      <c r="E21" s="11">
        <f t="shared" si="0"/>
        <v>0</v>
      </c>
      <c r="F21" s="11"/>
      <c r="G21" s="11">
        <f t="shared" si="1"/>
        <v>0</v>
      </c>
      <c r="H21" s="11"/>
      <c r="I21" s="11">
        <f t="shared" si="2"/>
        <v>0</v>
      </c>
      <c r="J21">
        <f t="shared" si="5"/>
        <v>0</v>
      </c>
      <c r="K21" s="10">
        <f t="shared" si="3"/>
        <v>0</v>
      </c>
    </row>
    <row r="22" spans="1:11" ht="20.100000000000001" customHeight="1" x14ac:dyDescent="0.25">
      <c r="A22" s="11">
        <v>17</v>
      </c>
      <c r="B22" s="11"/>
      <c r="C22" s="12">
        <f t="shared" si="4"/>
        <v>0</v>
      </c>
      <c r="D22" s="11"/>
      <c r="E22" s="11">
        <f t="shared" si="0"/>
        <v>0</v>
      </c>
      <c r="F22" s="11"/>
      <c r="G22" s="11">
        <f t="shared" si="1"/>
        <v>0</v>
      </c>
      <c r="H22" s="11"/>
      <c r="I22" s="11">
        <f t="shared" si="2"/>
        <v>0</v>
      </c>
      <c r="J22">
        <f t="shared" si="5"/>
        <v>0</v>
      </c>
      <c r="K22" s="10">
        <f t="shared" si="3"/>
        <v>0</v>
      </c>
    </row>
    <row r="23" spans="1:11" ht="20.100000000000001" customHeight="1" x14ac:dyDescent="0.25">
      <c r="A23" s="16">
        <v>18</v>
      </c>
      <c r="B23" s="11"/>
      <c r="C23" s="12">
        <f t="shared" si="4"/>
        <v>0</v>
      </c>
      <c r="D23" s="11"/>
      <c r="E23" s="11">
        <f t="shared" si="0"/>
        <v>0</v>
      </c>
      <c r="F23" s="11"/>
      <c r="G23" s="11">
        <f t="shared" si="1"/>
        <v>0</v>
      </c>
      <c r="H23" s="11"/>
      <c r="I23" s="11">
        <f t="shared" si="2"/>
        <v>0</v>
      </c>
      <c r="J23">
        <f t="shared" si="5"/>
        <v>0</v>
      </c>
      <c r="K23" s="10">
        <f t="shared" si="3"/>
        <v>0</v>
      </c>
    </row>
    <row r="24" spans="1:11" ht="20.100000000000001" customHeight="1" x14ac:dyDescent="0.25">
      <c r="A24" s="11">
        <v>19</v>
      </c>
      <c r="B24" s="11"/>
      <c r="C24" s="12">
        <f t="shared" si="4"/>
        <v>0</v>
      </c>
      <c r="D24" s="11"/>
      <c r="E24" s="11">
        <f t="shared" si="0"/>
        <v>0</v>
      </c>
      <c r="F24" s="11"/>
      <c r="G24" s="11">
        <f t="shared" si="1"/>
        <v>0</v>
      </c>
      <c r="H24" s="11"/>
      <c r="I24" s="11">
        <f t="shared" si="2"/>
        <v>0</v>
      </c>
      <c r="J24">
        <f t="shared" si="5"/>
        <v>0</v>
      </c>
      <c r="K24" s="10">
        <f t="shared" si="3"/>
        <v>0</v>
      </c>
    </row>
    <row r="25" spans="1:11" ht="20.100000000000001" customHeight="1" x14ac:dyDescent="0.25">
      <c r="A25" s="11">
        <v>20</v>
      </c>
      <c r="B25" s="11"/>
      <c r="C25" s="12">
        <f t="shared" si="4"/>
        <v>0</v>
      </c>
      <c r="D25" s="11"/>
      <c r="E25" s="11">
        <f t="shared" si="0"/>
        <v>0</v>
      </c>
      <c r="F25" s="11"/>
      <c r="G25" s="11">
        <f t="shared" si="1"/>
        <v>0</v>
      </c>
      <c r="H25" s="11"/>
      <c r="I25" s="11">
        <f t="shared" si="2"/>
        <v>0</v>
      </c>
      <c r="J25">
        <f t="shared" si="5"/>
        <v>0</v>
      </c>
      <c r="K25" s="10">
        <f t="shared" si="3"/>
        <v>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13" zoomScale="115" zoomScaleNormal="115" workbookViewId="0">
      <selection activeCell="A5" sqref="A5:I2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27"/>
    </row>
    <row r="3" spans="1:11" ht="18.75" customHeight="1" x14ac:dyDescent="0.3">
      <c r="B3" s="27" t="s">
        <v>5</v>
      </c>
      <c r="C3" s="27"/>
      <c r="D3" s="27">
        <v>41</v>
      </c>
      <c r="E3" s="27"/>
      <c r="F3" s="27"/>
      <c r="G3" s="27"/>
      <c r="H3" s="27"/>
      <c r="I3" s="27"/>
    </row>
    <row r="4" spans="1:11" ht="18.75" customHeight="1" x14ac:dyDescent="0.3">
      <c r="B4" s="26"/>
      <c r="C4" s="26"/>
      <c r="D4" s="26"/>
      <c r="E4" s="26"/>
      <c r="F4" s="26"/>
      <c r="G4" s="26"/>
      <c r="H4" s="26"/>
      <c r="I4" s="27"/>
    </row>
    <row r="5" spans="1:11" s="30" customFormat="1" ht="21.75" customHeight="1" x14ac:dyDescent="0.25">
      <c r="A5" s="3" t="s">
        <v>1</v>
      </c>
      <c r="B5" s="3" t="s">
        <v>14</v>
      </c>
      <c r="C5" s="3" t="s">
        <v>6</v>
      </c>
      <c r="D5" s="3" t="s">
        <v>18</v>
      </c>
      <c r="E5" s="3" t="s">
        <v>6</v>
      </c>
      <c r="F5" s="3" t="s">
        <v>19</v>
      </c>
      <c r="G5" s="3" t="s">
        <v>6</v>
      </c>
      <c r="H5" s="3" t="s">
        <v>20</v>
      </c>
      <c r="I5" s="3" t="s">
        <v>6</v>
      </c>
    </row>
    <row r="6" spans="1:11" ht="20.100000000000001" customHeight="1" x14ac:dyDescent="0.25">
      <c r="A6" s="11">
        <v>1</v>
      </c>
      <c r="B6" s="11">
        <v>18</v>
      </c>
      <c r="C6" s="12">
        <f>ROUND((B6/$D$3)*100,2)</f>
        <v>43.9</v>
      </c>
      <c r="D6" s="11">
        <v>21</v>
      </c>
      <c r="E6" s="11">
        <f>ROUND((D6/$D$3)*100,2)</f>
        <v>51.22</v>
      </c>
      <c r="F6" s="11">
        <v>0</v>
      </c>
      <c r="G6" s="11">
        <f>ROUND((F6/$D$3)*100,2)</f>
        <v>0</v>
      </c>
      <c r="H6" s="11">
        <v>2</v>
      </c>
      <c r="I6" s="11">
        <f>ROUND((H6/$D$3)*100,2)</f>
        <v>4.88</v>
      </c>
      <c r="J6">
        <f>SUM(B6+D6+F6+H6)</f>
        <v>41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v>20</v>
      </c>
      <c r="C7" s="12">
        <f t="shared" ref="C7:C25" si="0">ROUND((B7/$D$3)*100,2)</f>
        <v>48.78</v>
      </c>
      <c r="D7" s="15">
        <v>19</v>
      </c>
      <c r="E7" s="11">
        <f t="shared" ref="E7:E25" si="1">ROUND((D7/$D$3)*100,2)</f>
        <v>46.34</v>
      </c>
      <c r="F7" s="11">
        <v>2</v>
      </c>
      <c r="G7" s="11">
        <f t="shared" ref="G7:G25" si="2">ROUND((F7/$D$3)*100,2)</f>
        <v>4.88</v>
      </c>
      <c r="H7" s="11">
        <v>0</v>
      </c>
      <c r="I7" s="11">
        <f t="shared" ref="I7:I25" si="3">ROUND((H7/$D$3)*100,2)</f>
        <v>0</v>
      </c>
      <c r="J7">
        <f t="shared" ref="J7:J25" si="4">SUM(B7+D7+F7+H7)</f>
        <v>41</v>
      </c>
      <c r="K7" s="10">
        <f t="shared" ref="K7:K25" si="5">C7+E7+G7+I7</f>
        <v>100</v>
      </c>
    </row>
    <row r="8" spans="1:11" ht="20.100000000000001" customHeight="1" x14ac:dyDescent="0.25">
      <c r="A8" s="11">
        <v>3</v>
      </c>
      <c r="B8" s="11">
        <v>15</v>
      </c>
      <c r="C8" s="12">
        <f t="shared" si="0"/>
        <v>36.590000000000003</v>
      </c>
      <c r="D8" s="11">
        <v>25</v>
      </c>
      <c r="E8" s="11">
        <f t="shared" si="1"/>
        <v>60.98</v>
      </c>
      <c r="F8" s="11">
        <v>1</v>
      </c>
      <c r="G8" s="11">
        <f t="shared" si="2"/>
        <v>2.44</v>
      </c>
      <c r="H8" s="11">
        <v>0</v>
      </c>
      <c r="I8" s="11">
        <f t="shared" si="3"/>
        <v>0</v>
      </c>
      <c r="J8">
        <f t="shared" si="4"/>
        <v>41</v>
      </c>
      <c r="K8" s="10">
        <f t="shared" si="5"/>
        <v>100.00999999999999</v>
      </c>
    </row>
    <row r="9" spans="1:11" ht="20.100000000000001" customHeight="1" x14ac:dyDescent="0.25">
      <c r="A9" s="16">
        <v>4</v>
      </c>
      <c r="B9" s="11">
        <v>17</v>
      </c>
      <c r="C9" s="12">
        <f t="shared" si="0"/>
        <v>41.46</v>
      </c>
      <c r="D9" s="11">
        <v>23</v>
      </c>
      <c r="E9" s="11">
        <f t="shared" si="1"/>
        <v>56.1</v>
      </c>
      <c r="F9" s="11">
        <v>1</v>
      </c>
      <c r="G9" s="11">
        <f t="shared" si="2"/>
        <v>2.44</v>
      </c>
      <c r="H9" s="11">
        <v>0</v>
      </c>
      <c r="I9" s="11">
        <f t="shared" si="3"/>
        <v>0</v>
      </c>
      <c r="J9">
        <f t="shared" si="4"/>
        <v>41</v>
      </c>
      <c r="K9" s="10">
        <f t="shared" si="5"/>
        <v>100</v>
      </c>
    </row>
    <row r="10" spans="1:11" ht="20.100000000000001" customHeight="1" x14ac:dyDescent="0.25">
      <c r="A10" s="11">
        <v>5</v>
      </c>
      <c r="B10" s="11">
        <v>17</v>
      </c>
      <c r="C10" s="12">
        <f t="shared" si="0"/>
        <v>41.46</v>
      </c>
      <c r="D10" s="11">
        <v>18</v>
      </c>
      <c r="E10" s="11">
        <f t="shared" si="1"/>
        <v>43.9</v>
      </c>
      <c r="F10" s="11">
        <v>6</v>
      </c>
      <c r="G10" s="11">
        <f t="shared" si="2"/>
        <v>14.63</v>
      </c>
      <c r="H10" s="11">
        <v>0</v>
      </c>
      <c r="I10" s="11">
        <f t="shared" si="3"/>
        <v>0</v>
      </c>
      <c r="J10">
        <f>SUM(B10+D10+F10+H10)</f>
        <v>41</v>
      </c>
      <c r="K10" s="10">
        <f t="shared" si="5"/>
        <v>99.99</v>
      </c>
    </row>
    <row r="11" spans="1:11" ht="20.100000000000001" customHeight="1" x14ac:dyDescent="0.25">
      <c r="A11" s="11">
        <v>6</v>
      </c>
      <c r="B11" s="11">
        <v>11</v>
      </c>
      <c r="C11" s="12">
        <f t="shared" si="0"/>
        <v>26.83</v>
      </c>
      <c r="D11" s="11">
        <v>17</v>
      </c>
      <c r="E11" s="11">
        <f t="shared" si="1"/>
        <v>41.46</v>
      </c>
      <c r="F11" s="11">
        <v>9</v>
      </c>
      <c r="G11" s="11">
        <f t="shared" si="2"/>
        <v>21.95</v>
      </c>
      <c r="H11" s="11">
        <v>4</v>
      </c>
      <c r="I11" s="11">
        <f t="shared" si="3"/>
        <v>9.76</v>
      </c>
      <c r="J11">
        <f t="shared" si="4"/>
        <v>41</v>
      </c>
      <c r="K11" s="10">
        <f t="shared" si="5"/>
        <v>100</v>
      </c>
    </row>
    <row r="12" spans="1:11" ht="20.100000000000001" customHeight="1" x14ac:dyDescent="0.25">
      <c r="A12" s="11">
        <v>7</v>
      </c>
      <c r="B12" s="11">
        <v>17</v>
      </c>
      <c r="C12" s="12">
        <f t="shared" si="0"/>
        <v>41.46</v>
      </c>
      <c r="D12" s="11">
        <v>21</v>
      </c>
      <c r="E12" s="11">
        <f t="shared" si="1"/>
        <v>51.22</v>
      </c>
      <c r="F12" s="11">
        <v>3</v>
      </c>
      <c r="G12" s="11">
        <f t="shared" si="2"/>
        <v>7.32</v>
      </c>
      <c r="H12" s="11">
        <v>0</v>
      </c>
      <c r="I12" s="11">
        <f t="shared" si="3"/>
        <v>0</v>
      </c>
      <c r="J12">
        <f t="shared" si="4"/>
        <v>41</v>
      </c>
      <c r="K12" s="10">
        <f t="shared" si="5"/>
        <v>100</v>
      </c>
    </row>
    <row r="13" spans="1:11" ht="20.100000000000001" customHeight="1" x14ac:dyDescent="0.25">
      <c r="A13" s="11">
        <v>8</v>
      </c>
      <c r="B13" s="11">
        <v>16</v>
      </c>
      <c r="C13" s="12">
        <f t="shared" si="0"/>
        <v>39.020000000000003</v>
      </c>
      <c r="D13" s="11">
        <v>21</v>
      </c>
      <c r="E13" s="11">
        <f t="shared" si="1"/>
        <v>51.22</v>
      </c>
      <c r="F13" s="11">
        <v>2</v>
      </c>
      <c r="G13" s="11">
        <f t="shared" si="2"/>
        <v>4.88</v>
      </c>
      <c r="H13" s="11">
        <v>2</v>
      </c>
      <c r="I13" s="11">
        <f t="shared" si="3"/>
        <v>4.88</v>
      </c>
      <c r="J13">
        <f t="shared" si="4"/>
        <v>41</v>
      </c>
      <c r="K13" s="10">
        <f t="shared" si="5"/>
        <v>100</v>
      </c>
    </row>
    <row r="14" spans="1:11" ht="20.100000000000001" customHeight="1" x14ac:dyDescent="0.25">
      <c r="A14" s="11">
        <v>9</v>
      </c>
      <c r="B14" s="11">
        <v>18</v>
      </c>
      <c r="C14" s="12">
        <f t="shared" si="0"/>
        <v>43.9</v>
      </c>
      <c r="D14" s="11">
        <v>21</v>
      </c>
      <c r="E14" s="11">
        <f t="shared" si="1"/>
        <v>51.22</v>
      </c>
      <c r="F14" s="11">
        <v>2</v>
      </c>
      <c r="G14" s="11">
        <f t="shared" si="2"/>
        <v>4.88</v>
      </c>
      <c r="H14" s="11">
        <v>0</v>
      </c>
      <c r="I14" s="11">
        <f>ROUND((H14/$D$3)*100,2)</f>
        <v>0</v>
      </c>
      <c r="J14">
        <f t="shared" si="4"/>
        <v>41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13</v>
      </c>
      <c r="C15" s="12">
        <f t="shared" si="0"/>
        <v>31.71</v>
      </c>
      <c r="D15" s="11">
        <v>20</v>
      </c>
      <c r="E15" s="11">
        <f t="shared" si="1"/>
        <v>48.78</v>
      </c>
      <c r="F15" s="11">
        <v>7</v>
      </c>
      <c r="G15" s="11">
        <f t="shared" si="2"/>
        <v>17.07</v>
      </c>
      <c r="H15" s="11">
        <v>1</v>
      </c>
      <c r="I15" s="11">
        <f t="shared" si="3"/>
        <v>2.44</v>
      </c>
      <c r="J15">
        <f t="shared" si="4"/>
        <v>41</v>
      </c>
      <c r="K15" s="10">
        <f t="shared" si="5"/>
        <v>100</v>
      </c>
    </row>
    <row r="16" spans="1:11" ht="20.100000000000001" customHeight="1" x14ac:dyDescent="0.25">
      <c r="A16" s="11">
        <v>11</v>
      </c>
      <c r="B16" s="11">
        <v>16</v>
      </c>
      <c r="C16" s="12">
        <f t="shared" si="0"/>
        <v>39.020000000000003</v>
      </c>
      <c r="D16" s="11">
        <v>21</v>
      </c>
      <c r="E16" s="11">
        <f t="shared" si="1"/>
        <v>51.22</v>
      </c>
      <c r="F16" s="11">
        <v>2</v>
      </c>
      <c r="G16" s="11">
        <f t="shared" si="2"/>
        <v>4.88</v>
      </c>
      <c r="H16" s="11">
        <v>2</v>
      </c>
      <c r="I16" s="11">
        <f t="shared" si="3"/>
        <v>4.88</v>
      </c>
      <c r="J16">
        <f t="shared" si="4"/>
        <v>41</v>
      </c>
      <c r="K16" s="10">
        <f t="shared" si="5"/>
        <v>100</v>
      </c>
    </row>
    <row r="17" spans="1:11" ht="20.100000000000001" customHeight="1" x14ac:dyDescent="0.25">
      <c r="A17" s="11">
        <v>12</v>
      </c>
      <c r="B17" s="11">
        <v>20</v>
      </c>
      <c r="C17" s="12">
        <f t="shared" si="0"/>
        <v>48.78</v>
      </c>
      <c r="D17" s="11">
        <v>20</v>
      </c>
      <c r="E17" s="11">
        <f t="shared" si="1"/>
        <v>48.78</v>
      </c>
      <c r="F17" s="11">
        <v>1</v>
      </c>
      <c r="G17" s="11">
        <f t="shared" si="2"/>
        <v>2.44</v>
      </c>
      <c r="H17" s="11">
        <v>0</v>
      </c>
      <c r="I17" s="11">
        <f t="shared" si="3"/>
        <v>0</v>
      </c>
      <c r="J17">
        <f t="shared" si="4"/>
        <v>41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v>22</v>
      </c>
      <c r="C18" s="12">
        <f t="shared" si="0"/>
        <v>53.66</v>
      </c>
      <c r="D18" s="11">
        <v>17</v>
      </c>
      <c r="E18" s="11">
        <f t="shared" si="1"/>
        <v>41.46</v>
      </c>
      <c r="F18" s="11">
        <v>2</v>
      </c>
      <c r="G18" s="11">
        <f t="shared" si="2"/>
        <v>4.88</v>
      </c>
      <c r="H18" s="11">
        <v>0</v>
      </c>
      <c r="I18" s="11">
        <f t="shared" si="3"/>
        <v>0</v>
      </c>
      <c r="J18">
        <f t="shared" si="4"/>
        <v>41</v>
      </c>
      <c r="K18" s="10">
        <f t="shared" si="5"/>
        <v>100</v>
      </c>
    </row>
    <row r="19" spans="1:11" ht="20.100000000000001" customHeight="1" x14ac:dyDescent="0.25">
      <c r="A19" s="11">
        <v>14</v>
      </c>
      <c r="B19" s="11">
        <v>17</v>
      </c>
      <c r="C19" s="12">
        <f t="shared" si="0"/>
        <v>41.46</v>
      </c>
      <c r="D19" s="11">
        <v>20</v>
      </c>
      <c r="E19" s="11">
        <f t="shared" si="1"/>
        <v>48.78</v>
      </c>
      <c r="F19" s="11">
        <v>4</v>
      </c>
      <c r="G19" s="11">
        <f t="shared" si="2"/>
        <v>9.76</v>
      </c>
      <c r="H19" s="11">
        <v>0</v>
      </c>
      <c r="I19" s="11">
        <f t="shared" si="3"/>
        <v>0</v>
      </c>
      <c r="J19">
        <f t="shared" si="4"/>
        <v>41</v>
      </c>
      <c r="K19" s="10">
        <f t="shared" si="5"/>
        <v>100.00000000000001</v>
      </c>
    </row>
    <row r="20" spans="1:11" ht="20.100000000000001" customHeight="1" x14ac:dyDescent="0.25">
      <c r="A20" s="11">
        <v>15</v>
      </c>
      <c r="B20" s="11">
        <v>14</v>
      </c>
      <c r="C20" s="12">
        <f t="shared" si="0"/>
        <v>34.15</v>
      </c>
      <c r="D20" s="11">
        <v>25</v>
      </c>
      <c r="E20" s="11">
        <f t="shared" si="1"/>
        <v>60.98</v>
      </c>
      <c r="F20" s="11">
        <v>2</v>
      </c>
      <c r="G20" s="11">
        <f t="shared" si="2"/>
        <v>4.88</v>
      </c>
      <c r="H20" s="11">
        <v>0</v>
      </c>
      <c r="I20" s="11">
        <f t="shared" si="3"/>
        <v>0</v>
      </c>
      <c r="J20">
        <f t="shared" si="4"/>
        <v>41</v>
      </c>
      <c r="K20" s="10">
        <f t="shared" si="5"/>
        <v>100.00999999999999</v>
      </c>
    </row>
    <row r="21" spans="1:11" ht="20.100000000000001" customHeight="1" x14ac:dyDescent="0.25">
      <c r="A21" s="11">
        <v>16</v>
      </c>
      <c r="B21" s="11">
        <v>14</v>
      </c>
      <c r="C21" s="12">
        <f t="shared" si="0"/>
        <v>34.15</v>
      </c>
      <c r="D21" s="11">
        <v>25</v>
      </c>
      <c r="E21" s="11">
        <f t="shared" si="1"/>
        <v>60.98</v>
      </c>
      <c r="F21" s="11">
        <v>1</v>
      </c>
      <c r="G21" s="11">
        <f t="shared" si="2"/>
        <v>2.44</v>
      </c>
      <c r="H21" s="11">
        <v>1</v>
      </c>
      <c r="I21" s="11">
        <f t="shared" si="3"/>
        <v>2.44</v>
      </c>
      <c r="J21">
        <f t="shared" si="4"/>
        <v>41</v>
      </c>
      <c r="K21" s="10">
        <f t="shared" si="5"/>
        <v>100.00999999999999</v>
      </c>
    </row>
    <row r="22" spans="1:11" ht="20.100000000000001" customHeight="1" x14ac:dyDescent="0.25">
      <c r="A22" s="11">
        <v>17</v>
      </c>
      <c r="B22" s="11">
        <v>21</v>
      </c>
      <c r="C22" s="12">
        <f t="shared" si="0"/>
        <v>51.22</v>
      </c>
      <c r="D22" s="11">
        <v>18</v>
      </c>
      <c r="E22" s="11">
        <f t="shared" si="1"/>
        <v>43.9</v>
      </c>
      <c r="F22" s="11">
        <v>2</v>
      </c>
      <c r="G22" s="11">
        <f t="shared" si="2"/>
        <v>4.88</v>
      </c>
      <c r="H22" s="11">
        <v>0</v>
      </c>
      <c r="I22" s="11">
        <f t="shared" si="3"/>
        <v>0</v>
      </c>
      <c r="J22">
        <f t="shared" si="4"/>
        <v>41</v>
      </c>
      <c r="K22" s="10">
        <f t="shared" si="5"/>
        <v>100</v>
      </c>
    </row>
    <row r="23" spans="1:11" ht="20.100000000000001" customHeight="1" x14ac:dyDescent="0.25">
      <c r="A23" s="16">
        <v>18</v>
      </c>
      <c r="B23" s="11">
        <v>18</v>
      </c>
      <c r="C23" s="12">
        <f t="shared" si="0"/>
        <v>43.9</v>
      </c>
      <c r="D23" s="11">
        <v>21</v>
      </c>
      <c r="E23" s="11">
        <f t="shared" si="1"/>
        <v>51.22</v>
      </c>
      <c r="F23" s="11">
        <v>2</v>
      </c>
      <c r="G23" s="11">
        <f t="shared" si="2"/>
        <v>4.88</v>
      </c>
      <c r="H23" s="11">
        <v>0</v>
      </c>
      <c r="I23" s="11">
        <f t="shared" si="3"/>
        <v>0</v>
      </c>
      <c r="J23">
        <f t="shared" si="4"/>
        <v>41</v>
      </c>
      <c r="K23" s="10">
        <f t="shared" si="5"/>
        <v>100</v>
      </c>
    </row>
    <row r="24" spans="1:11" ht="20.100000000000001" customHeight="1" x14ac:dyDescent="0.25">
      <c r="A24" s="11">
        <v>19</v>
      </c>
      <c r="B24" s="11">
        <v>29</v>
      </c>
      <c r="C24" s="12">
        <f t="shared" si="0"/>
        <v>70.73</v>
      </c>
      <c r="D24" s="11">
        <v>12</v>
      </c>
      <c r="E24" s="11">
        <f t="shared" si="1"/>
        <v>29.27</v>
      </c>
      <c r="F24" s="11">
        <v>0</v>
      </c>
      <c r="G24" s="11">
        <f t="shared" si="2"/>
        <v>0</v>
      </c>
      <c r="H24" s="11">
        <v>0</v>
      </c>
      <c r="I24" s="11">
        <f t="shared" si="3"/>
        <v>0</v>
      </c>
      <c r="J24">
        <f t="shared" si="4"/>
        <v>41</v>
      </c>
      <c r="K24" s="10">
        <f t="shared" si="5"/>
        <v>100</v>
      </c>
    </row>
    <row r="25" spans="1:11" ht="20.100000000000001" customHeight="1" x14ac:dyDescent="0.25">
      <c r="A25" s="11">
        <v>20</v>
      </c>
      <c r="B25" s="11">
        <v>25</v>
      </c>
      <c r="C25" s="12">
        <f t="shared" si="0"/>
        <v>60.98</v>
      </c>
      <c r="D25" s="11">
        <v>14</v>
      </c>
      <c r="E25" s="11">
        <f t="shared" si="1"/>
        <v>34.15</v>
      </c>
      <c r="F25" s="11">
        <v>2</v>
      </c>
      <c r="G25" s="11">
        <f t="shared" si="2"/>
        <v>4.88</v>
      </c>
      <c r="H25" s="11">
        <v>0</v>
      </c>
      <c r="I25" s="11">
        <f t="shared" si="3"/>
        <v>0</v>
      </c>
      <c r="J25">
        <f t="shared" si="4"/>
        <v>41</v>
      </c>
      <c r="K25" s="10">
        <f t="shared" si="5"/>
        <v>100.00999999999999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3" zoomScale="115" zoomScaleNormal="115" workbookViewId="0">
      <selection activeCell="D26" sqref="D26"/>
    </sheetView>
  </sheetViews>
  <sheetFormatPr defaultRowHeight="16.5" x14ac:dyDescent="0.25"/>
  <cols>
    <col min="1" max="5" width="6.77734375" customWidth="1"/>
  </cols>
  <sheetData>
    <row r="1" spans="1:6" x14ac:dyDescent="0.25">
      <c r="A1" s="1"/>
    </row>
    <row r="2" spans="1:6" ht="18.75" customHeight="1" x14ac:dyDescent="0.3">
      <c r="B2" s="32" t="s">
        <v>0</v>
      </c>
      <c r="C2" s="32"/>
      <c r="D2" s="32"/>
      <c r="E2" s="32"/>
    </row>
    <row r="3" spans="1:6" ht="18.75" customHeight="1" x14ac:dyDescent="0.3">
      <c r="B3" s="14" t="s">
        <v>5</v>
      </c>
      <c r="C3" s="14">
        <v>19</v>
      </c>
      <c r="D3" s="14"/>
      <c r="E3" s="14"/>
    </row>
    <row r="4" spans="1:6" ht="18.75" customHeight="1" x14ac:dyDescent="0.3">
      <c r="B4" s="13"/>
      <c r="C4" s="13"/>
      <c r="D4" s="13"/>
      <c r="E4" s="13"/>
    </row>
    <row r="5" spans="1:6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6" ht="20.100000000000001" customHeight="1" x14ac:dyDescent="0.25">
      <c r="A6" s="16">
        <v>1</v>
      </c>
      <c r="B6" s="11">
        <v>16</v>
      </c>
      <c r="C6" s="11">
        <v>3</v>
      </c>
      <c r="D6" s="11"/>
      <c r="E6" s="11"/>
      <c r="F6">
        <f t="shared" ref="F6:F25" si="0">SUM(B6+C6+D6+E6)</f>
        <v>19</v>
      </c>
    </row>
    <row r="7" spans="1:6" ht="20.100000000000001" customHeight="1" x14ac:dyDescent="0.25">
      <c r="A7" s="11">
        <v>2</v>
      </c>
      <c r="B7" s="11">
        <v>13</v>
      </c>
      <c r="C7" s="15">
        <v>6</v>
      </c>
      <c r="D7" s="11"/>
      <c r="E7" s="11"/>
      <c r="F7">
        <f t="shared" si="0"/>
        <v>19</v>
      </c>
    </row>
    <row r="8" spans="1:6" ht="20.100000000000001" customHeight="1" x14ac:dyDescent="0.25">
      <c r="A8" s="11">
        <v>3</v>
      </c>
      <c r="B8" s="11">
        <v>14</v>
      </c>
      <c r="C8" s="11">
        <v>5</v>
      </c>
      <c r="D8" s="11"/>
      <c r="E8" s="11"/>
      <c r="F8">
        <f t="shared" si="0"/>
        <v>19</v>
      </c>
    </row>
    <row r="9" spans="1:6" ht="20.100000000000001" customHeight="1" x14ac:dyDescent="0.25">
      <c r="A9" s="16">
        <v>4</v>
      </c>
      <c r="B9" s="11">
        <v>14</v>
      </c>
      <c r="C9" s="11">
        <v>3</v>
      </c>
      <c r="D9" s="11">
        <v>2</v>
      </c>
      <c r="E9" s="11"/>
      <c r="F9">
        <f t="shared" si="0"/>
        <v>19</v>
      </c>
    </row>
    <row r="10" spans="1:6" ht="20.100000000000001" customHeight="1" x14ac:dyDescent="0.25">
      <c r="A10" s="11">
        <v>5</v>
      </c>
      <c r="B10" s="11">
        <v>13</v>
      </c>
      <c r="C10" s="11">
        <v>5</v>
      </c>
      <c r="D10" s="11">
        <v>1</v>
      </c>
      <c r="E10" s="11"/>
      <c r="F10">
        <f t="shared" si="0"/>
        <v>19</v>
      </c>
    </row>
    <row r="11" spans="1:6" ht="20.100000000000001" customHeight="1" x14ac:dyDescent="0.25">
      <c r="A11" s="11">
        <v>6</v>
      </c>
      <c r="B11" s="11">
        <v>14</v>
      </c>
      <c r="C11" s="11">
        <v>3</v>
      </c>
      <c r="D11" s="11">
        <v>1</v>
      </c>
      <c r="E11" s="11">
        <v>1</v>
      </c>
      <c r="F11">
        <f t="shared" si="0"/>
        <v>19</v>
      </c>
    </row>
    <row r="12" spans="1:6" ht="20.100000000000001" customHeight="1" x14ac:dyDescent="0.25">
      <c r="A12" s="11">
        <v>7</v>
      </c>
      <c r="B12" s="11">
        <v>15</v>
      </c>
      <c r="C12" s="11">
        <v>4</v>
      </c>
      <c r="D12" s="11"/>
      <c r="E12" s="11"/>
      <c r="F12">
        <f t="shared" si="0"/>
        <v>19</v>
      </c>
    </row>
    <row r="13" spans="1:6" ht="20.100000000000001" customHeight="1" x14ac:dyDescent="0.25">
      <c r="A13" s="11">
        <v>8</v>
      </c>
      <c r="B13" s="11">
        <v>15</v>
      </c>
      <c r="C13" s="11">
        <v>2</v>
      </c>
      <c r="D13" s="11">
        <v>2</v>
      </c>
      <c r="E13" s="11"/>
      <c r="F13">
        <f t="shared" si="0"/>
        <v>19</v>
      </c>
    </row>
    <row r="14" spans="1:6" ht="20.100000000000001" customHeight="1" x14ac:dyDescent="0.25">
      <c r="A14" s="11">
        <v>9</v>
      </c>
      <c r="B14" s="11">
        <v>15</v>
      </c>
      <c r="C14" s="11">
        <v>3</v>
      </c>
      <c r="D14" s="11">
        <v>1</v>
      </c>
      <c r="E14" s="11"/>
      <c r="F14">
        <f t="shared" si="0"/>
        <v>19</v>
      </c>
    </row>
    <row r="15" spans="1:6" ht="20.100000000000001" customHeight="1" x14ac:dyDescent="0.25">
      <c r="A15" s="11">
        <v>10</v>
      </c>
      <c r="B15" s="11">
        <v>16</v>
      </c>
      <c r="C15" s="11">
        <v>2</v>
      </c>
      <c r="D15" s="11">
        <v>1</v>
      </c>
      <c r="E15" s="11"/>
      <c r="F15">
        <f t="shared" si="0"/>
        <v>19</v>
      </c>
    </row>
    <row r="16" spans="1:6" ht="20.100000000000001" customHeight="1" x14ac:dyDescent="0.25">
      <c r="A16" s="11">
        <v>11</v>
      </c>
      <c r="B16" s="11">
        <v>13</v>
      </c>
      <c r="C16" s="11">
        <v>5</v>
      </c>
      <c r="D16" s="11">
        <v>1</v>
      </c>
      <c r="E16" s="11"/>
      <c r="F16">
        <f t="shared" si="0"/>
        <v>19</v>
      </c>
    </row>
    <row r="17" spans="1:6" ht="20.100000000000001" customHeight="1" x14ac:dyDescent="0.25">
      <c r="A17" s="11">
        <v>12</v>
      </c>
      <c r="B17" s="11">
        <v>14</v>
      </c>
      <c r="C17" s="11">
        <v>2</v>
      </c>
      <c r="D17" s="11">
        <v>2</v>
      </c>
      <c r="E17" s="11">
        <v>1</v>
      </c>
      <c r="F17">
        <f t="shared" si="0"/>
        <v>19</v>
      </c>
    </row>
    <row r="18" spans="1:6" ht="20.100000000000001" customHeight="1" x14ac:dyDescent="0.25">
      <c r="A18" s="11">
        <v>13</v>
      </c>
      <c r="B18" s="16">
        <v>14</v>
      </c>
      <c r="C18" s="11">
        <v>4</v>
      </c>
      <c r="D18" s="11">
        <v>1</v>
      </c>
      <c r="E18" s="11"/>
      <c r="F18">
        <f t="shared" si="0"/>
        <v>19</v>
      </c>
    </row>
    <row r="19" spans="1:6" ht="20.100000000000001" customHeight="1" x14ac:dyDescent="0.25">
      <c r="A19" s="11">
        <v>14</v>
      </c>
      <c r="B19" s="11">
        <v>13</v>
      </c>
      <c r="C19" s="11">
        <v>4</v>
      </c>
      <c r="D19" s="11">
        <v>1</v>
      </c>
      <c r="E19" s="11">
        <v>1</v>
      </c>
      <c r="F19">
        <f t="shared" si="0"/>
        <v>19</v>
      </c>
    </row>
    <row r="20" spans="1:6" ht="20.100000000000001" customHeight="1" x14ac:dyDescent="0.25">
      <c r="A20" s="11">
        <v>15</v>
      </c>
      <c r="B20" s="11">
        <v>11</v>
      </c>
      <c r="C20" s="11">
        <v>6</v>
      </c>
      <c r="D20" s="11">
        <v>2</v>
      </c>
      <c r="E20" s="11"/>
      <c r="F20">
        <f t="shared" si="0"/>
        <v>19</v>
      </c>
    </row>
    <row r="21" spans="1:6" ht="20.100000000000001" customHeight="1" x14ac:dyDescent="0.25">
      <c r="A21" s="11">
        <v>16</v>
      </c>
      <c r="B21" s="11">
        <v>13</v>
      </c>
      <c r="C21" s="11">
        <v>3</v>
      </c>
      <c r="D21" s="11">
        <v>2</v>
      </c>
      <c r="E21" s="11">
        <v>1</v>
      </c>
      <c r="F21">
        <f t="shared" si="0"/>
        <v>19</v>
      </c>
    </row>
    <row r="22" spans="1:6" ht="20.100000000000001" customHeight="1" x14ac:dyDescent="0.25">
      <c r="A22" s="11">
        <v>17</v>
      </c>
      <c r="B22" s="11">
        <v>13</v>
      </c>
      <c r="C22" s="11">
        <v>4</v>
      </c>
      <c r="D22" s="11">
        <v>2</v>
      </c>
      <c r="E22" s="11"/>
      <c r="F22">
        <f t="shared" si="0"/>
        <v>19</v>
      </c>
    </row>
    <row r="23" spans="1:6" ht="20.100000000000001" customHeight="1" x14ac:dyDescent="0.25">
      <c r="A23" s="16">
        <v>18</v>
      </c>
      <c r="B23" s="11">
        <v>16</v>
      </c>
      <c r="C23" s="11">
        <v>1</v>
      </c>
      <c r="D23" s="11">
        <v>2</v>
      </c>
      <c r="E23" s="11"/>
      <c r="F23">
        <f t="shared" si="0"/>
        <v>19</v>
      </c>
    </row>
    <row r="24" spans="1:6" ht="20.100000000000001" customHeight="1" x14ac:dyDescent="0.25">
      <c r="A24" s="11">
        <v>19</v>
      </c>
      <c r="B24" s="11">
        <v>14</v>
      </c>
      <c r="C24" s="11">
        <v>4</v>
      </c>
      <c r="D24" s="11">
        <v>1</v>
      </c>
      <c r="E24" s="11"/>
      <c r="F24">
        <f t="shared" si="0"/>
        <v>19</v>
      </c>
    </row>
    <row r="25" spans="1:6" ht="20.100000000000001" customHeight="1" x14ac:dyDescent="0.25">
      <c r="A25" s="11">
        <v>20</v>
      </c>
      <c r="B25" s="11">
        <v>18</v>
      </c>
      <c r="C25" s="11"/>
      <c r="D25" s="11">
        <v>1</v>
      </c>
      <c r="E25" s="11"/>
      <c r="F25">
        <f t="shared" si="0"/>
        <v>19</v>
      </c>
    </row>
    <row r="26" spans="1:6" ht="48.75" customHeight="1" x14ac:dyDescent="0.25"/>
  </sheetData>
  <mergeCells count="1">
    <mergeCell ref="B2:E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0" zoomScale="115" zoomScaleNormal="115" workbookViewId="0">
      <selection activeCell="D15" sqref="D15"/>
    </sheetView>
  </sheetViews>
  <sheetFormatPr defaultRowHeight="16.5" x14ac:dyDescent="0.25"/>
  <cols>
    <col min="1" max="5" width="6.77734375" customWidth="1"/>
  </cols>
  <sheetData>
    <row r="1" spans="1:6" x14ac:dyDescent="0.25">
      <c r="A1" s="1"/>
    </row>
    <row r="2" spans="1:6" ht="18.75" customHeight="1" x14ac:dyDescent="0.3">
      <c r="B2" s="32" t="s">
        <v>0</v>
      </c>
      <c r="C2" s="32"/>
      <c r="D2" s="32"/>
      <c r="E2" s="32"/>
    </row>
    <row r="3" spans="1:6" ht="18.75" customHeight="1" x14ac:dyDescent="0.3">
      <c r="B3" s="18" t="s">
        <v>5</v>
      </c>
      <c r="C3" s="18">
        <v>32</v>
      </c>
      <c r="D3" s="32" t="s">
        <v>7</v>
      </c>
      <c r="E3" s="32"/>
      <c r="F3" s="32"/>
    </row>
    <row r="4" spans="1:6" ht="18.75" customHeight="1" x14ac:dyDescent="0.3">
      <c r="B4" s="17"/>
      <c r="C4" s="17"/>
      <c r="D4" s="17"/>
      <c r="E4" s="17"/>
    </row>
    <row r="5" spans="1:6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6" ht="20.100000000000001" customHeight="1" x14ac:dyDescent="0.25">
      <c r="A6" s="16">
        <v>1</v>
      </c>
      <c r="B6" s="11">
        <v>16</v>
      </c>
      <c r="C6" s="11">
        <v>11</v>
      </c>
      <c r="D6" s="11">
        <v>4</v>
      </c>
      <c r="E6" s="11">
        <v>1</v>
      </c>
      <c r="F6">
        <f t="shared" ref="F6:F25" si="0">SUM(B6+C6+D6+E6)</f>
        <v>32</v>
      </c>
    </row>
    <row r="7" spans="1:6" ht="20.100000000000001" customHeight="1" x14ac:dyDescent="0.25">
      <c r="A7" s="11">
        <v>2</v>
      </c>
      <c r="B7" s="11">
        <v>14</v>
      </c>
      <c r="C7" s="15">
        <v>15</v>
      </c>
      <c r="D7" s="11">
        <v>2</v>
      </c>
      <c r="E7" s="11">
        <v>1</v>
      </c>
      <c r="F7">
        <f t="shared" si="0"/>
        <v>32</v>
      </c>
    </row>
    <row r="8" spans="1:6" ht="20.100000000000001" customHeight="1" x14ac:dyDescent="0.25">
      <c r="A8" s="11">
        <v>3</v>
      </c>
      <c r="B8" s="11">
        <v>14</v>
      </c>
      <c r="C8" s="11">
        <v>14</v>
      </c>
      <c r="D8" s="11">
        <v>4</v>
      </c>
      <c r="E8" s="11"/>
      <c r="F8">
        <f t="shared" si="0"/>
        <v>32</v>
      </c>
    </row>
    <row r="9" spans="1:6" ht="20.100000000000001" customHeight="1" x14ac:dyDescent="0.25">
      <c r="A9" s="16">
        <v>4</v>
      </c>
      <c r="B9" s="11">
        <v>15</v>
      </c>
      <c r="C9" s="11">
        <v>12</v>
      </c>
      <c r="D9" s="11">
        <v>5</v>
      </c>
      <c r="E9" s="11"/>
      <c r="F9">
        <f t="shared" si="0"/>
        <v>32</v>
      </c>
    </row>
    <row r="10" spans="1:6" ht="20.100000000000001" customHeight="1" x14ac:dyDescent="0.25">
      <c r="A10" s="11">
        <v>5</v>
      </c>
      <c r="B10" s="11">
        <v>9</v>
      </c>
      <c r="C10" s="11">
        <v>17</v>
      </c>
      <c r="D10" s="11">
        <v>6</v>
      </c>
      <c r="E10" s="11"/>
      <c r="F10">
        <f t="shared" si="0"/>
        <v>32</v>
      </c>
    </row>
    <row r="11" spans="1:6" ht="20.100000000000001" customHeight="1" x14ac:dyDescent="0.25">
      <c r="A11" s="11">
        <v>6</v>
      </c>
      <c r="B11" s="11">
        <v>8</v>
      </c>
      <c r="C11" s="11">
        <v>17</v>
      </c>
      <c r="D11" s="11">
        <v>6</v>
      </c>
      <c r="E11" s="11">
        <v>1</v>
      </c>
      <c r="F11">
        <f t="shared" si="0"/>
        <v>32</v>
      </c>
    </row>
    <row r="12" spans="1:6" ht="20.100000000000001" customHeight="1" x14ac:dyDescent="0.25">
      <c r="A12" s="11">
        <v>7</v>
      </c>
      <c r="B12" s="11">
        <v>10</v>
      </c>
      <c r="C12" s="11">
        <v>17</v>
      </c>
      <c r="D12" s="11">
        <v>2</v>
      </c>
      <c r="E12" s="11">
        <v>3</v>
      </c>
      <c r="F12">
        <f t="shared" si="0"/>
        <v>32</v>
      </c>
    </row>
    <row r="13" spans="1:6" ht="20.100000000000001" customHeight="1" x14ac:dyDescent="0.25">
      <c r="A13" s="11">
        <v>8</v>
      </c>
      <c r="B13" s="11">
        <v>10</v>
      </c>
      <c r="C13" s="11">
        <v>15</v>
      </c>
      <c r="D13" s="11">
        <v>5</v>
      </c>
      <c r="E13" s="11">
        <v>2</v>
      </c>
      <c r="F13">
        <f t="shared" si="0"/>
        <v>32</v>
      </c>
    </row>
    <row r="14" spans="1:6" ht="20.100000000000001" customHeight="1" x14ac:dyDescent="0.25">
      <c r="A14" s="11">
        <v>9</v>
      </c>
      <c r="B14" s="11">
        <v>15</v>
      </c>
      <c r="C14" s="11">
        <v>13</v>
      </c>
      <c r="D14" s="11">
        <v>4</v>
      </c>
      <c r="E14" s="11"/>
      <c r="F14">
        <f t="shared" si="0"/>
        <v>32</v>
      </c>
    </row>
    <row r="15" spans="1:6" ht="20.100000000000001" customHeight="1" x14ac:dyDescent="0.25">
      <c r="A15" s="11">
        <v>10</v>
      </c>
      <c r="B15" s="11">
        <v>10</v>
      </c>
      <c r="C15" s="11">
        <v>16</v>
      </c>
      <c r="D15" s="11">
        <v>5</v>
      </c>
      <c r="E15" s="11">
        <v>1</v>
      </c>
      <c r="F15">
        <f t="shared" si="0"/>
        <v>32</v>
      </c>
    </row>
    <row r="16" spans="1:6" ht="20.100000000000001" customHeight="1" x14ac:dyDescent="0.25">
      <c r="A16" s="11">
        <v>11</v>
      </c>
      <c r="B16" s="11">
        <v>13</v>
      </c>
      <c r="C16" s="11">
        <v>16</v>
      </c>
      <c r="D16" s="11">
        <v>1</v>
      </c>
      <c r="E16" s="11">
        <v>2</v>
      </c>
      <c r="F16">
        <f t="shared" si="0"/>
        <v>32</v>
      </c>
    </row>
    <row r="17" spans="1:6" ht="20.100000000000001" customHeight="1" x14ac:dyDescent="0.25">
      <c r="A17" s="11">
        <v>12</v>
      </c>
      <c r="B17" s="11">
        <v>16</v>
      </c>
      <c r="C17" s="11">
        <v>13</v>
      </c>
      <c r="D17" s="11">
        <v>3</v>
      </c>
      <c r="E17" s="11"/>
      <c r="F17">
        <f t="shared" si="0"/>
        <v>32</v>
      </c>
    </row>
    <row r="18" spans="1:6" ht="20.100000000000001" customHeight="1" x14ac:dyDescent="0.25">
      <c r="A18" s="11">
        <v>13</v>
      </c>
      <c r="B18" s="16">
        <v>7</v>
      </c>
      <c r="C18" s="11">
        <v>20</v>
      </c>
      <c r="D18" s="11">
        <v>5</v>
      </c>
      <c r="E18" s="11"/>
      <c r="F18">
        <f t="shared" si="0"/>
        <v>32</v>
      </c>
    </row>
    <row r="19" spans="1:6" ht="20.100000000000001" customHeight="1" x14ac:dyDescent="0.25">
      <c r="A19" s="11">
        <v>14</v>
      </c>
      <c r="B19" s="11">
        <v>10</v>
      </c>
      <c r="C19" s="11">
        <v>14</v>
      </c>
      <c r="D19" s="11">
        <v>8</v>
      </c>
      <c r="E19" s="11"/>
      <c r="F19">
        <f t="shared" si="0"/>
        <v>32</v>
      </c>
    </row>
    <row r="20" spans="1:6" ht="20.100000000000001" customHeight="1" x14ac:dyDescent="0.25">
      <c r="A20" s="11">
        <v>15</v>
      </c>
      <c r="B20" s="11">
        <v>11</v>
      </c>
      <c r="C20" s="11">
        <v>16</v>
      </c>
      <c r="D20" s="11">
        <v>3</v>
      </c>
      <c r="E20" s="11">
        <v>2</v>
      </c>
      <c r="F20">
        <f t="shared" si="0"/>
        <v>32</v>
      </c>
    </row>
    <row r="21" spans="1:6" ht="20.100000000000001" customHeight="1" x14ac:dyDescent="0.25">
      <c r="A21" s="11">
        <v>16</v>
      </c>
      <c r="B21" s="11">
        <v>7</v>
      </c>
      <c r="C21" s="11">
        <v>21</v>
      </c>
      <c r="D21" s="11">
        <v>3</v>
      </c>
      <c r="E21" s="11">
        <v>1</v>
      </c>
      <c r="F21">
        <f t="shared" si="0"/>
        <v>32</v>
      </c>
    </row>
    <row r="22" spans="1:6" ht="20.100000000000001" customHeight="1" x14ac:dyDescent="0.25">
      <c r="A22" s="11">
        <v>17</v>
      </c>
      <c r="B22" s="11">
        <v>10</v>
      </c>
      <c r="C22" s="11">
        <v>18</v>
      </c>
      <c r="D22" s="11">
        <v>4</v>
      </c>
      <c r="E22" s="11"/>
      <c r="F22">
        <f t="shared" si="0"/>
        <v>32</v>
      </c>
    </row>
    <row r="23" spans="1:6" ht="20.100000000000001" customHeight="1" x14ac:dyDescent="0.25">
      <c r="A23" s="16">
        <v>18</v>
      </c>
      <c r="B23" s="11">
        <v>10</v>
      </c>
      <c r="C23" s="11">
        <v>18</v>
      </c>
      <c r="D23" s="11">
        <v>4</v>
      </c>
      <c r="E23" s="11"/>
      <c r="F23">
        <f t="shared" si="0"/>
        <v>32</v>
      </c>
    </row>
    <row r="24" spans="1:6" ht="20.100000000000001" customHeight="1" x14ac:dyDescent="0.25">
      <c r="A24" s="11">
        <v>19</v>
      </c>
      <c r="B24" s="11">
        <v>16</v>
      </c>
      <c r="C24" s="11">
        <v>11</v>
      </c>
      <c r="D24" s="11">
        <v>4</v>
      </c>
      <c r="E24" s="11">
        <v>1</v>
      </c>
      <c r="F24">
        <f t="shared" si="0"/>
        <v>32</v>
      </c>
    </row>
    <row r="25" spans="1:6" ht="20.100000000000001" customHeight="1" x14ac:dyDescent="0.25">
      <c r="A25" s="11">
        <v>20</v>
      </c>
      <c r="B25" s="11">
        <v>12</v>
      </c>
      <c r="C25" s="11">
        <v>15</v>
      </c>
      <c r="D25" s="11">
        <v>5</v>
      </c>
      <c r="E25" s="11"/>
      <c r="F25">
        <f t="shared" si="0"/>
        <v>32</v>
      </c>
    </row>
    <row r="26" spans="1:6" ht="48.75" customHeight="1" x14ac:dyDescent="0.25"/>
  </sheetData>
  <mergeCells count="2">
    <mergeCell ref="B2:E2"/>
    <mergeCell ref="D3:F3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13" zoomScale="115" zoomScaleNormal="115" workbookViewId="0">
      <selection activeCell="C13" sqref="C13"/>
    </sheetView>
  </sheetViews>
  <sheetFormatPr defaultRowHeight="16.5" x14ac:dyDescent="0.25"/>
  <cols>
    <col min="1" max="5" width="6.77734375" customWidth="1"/>
  </cols>
  <sheetData>
    <row r="1" spans="1:6" x14ac:dyDescent="0.25">
      <c r="A1" s="1"/>
    </row>
    <row r="2" spans="1:6" ht="18.75" customHeight="1" x14ac:dyDescent="0.3">
      <c r="B2" s="32" t="s">
        <v>0</v>
      </c>
      <c r="C2" s="32"/>
      <c r="D2" s="32"/>
      <c r="E2" s="32"/>
    </row>
    <row r="3" spans="1:6" ht="18.75" customHeight="1" x14ac:dyDescent="0.3">
      <c r="B3" s="18" t="s">
        <v>5</v>
      </c>
      <c r="C3" s="18">
        <v>11</v>
      </c>
      <c r="D3" s="18"/>
      <c r="E3" s="18"/>
    </row>
    <row r="4" spans="1:6" ht="18.75" customHeight="1" x14ac:dyDescent="0.3">
      <c r="B4" s="17"/>
      <c r="C4" s="17"/>
      <c r="D4" s="17"/>
      <c r="E4" s="17"/>
    </row>
    <row r="5" spans="1:6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6" ht="20.100000000000001" customHeight="1" x14ac:dyDescent="0.25">
      <c r="A6" s="16">
        <v>1</v>
      </c>
      <c r="B6" s="11">
        <v>7</v>
      </c>
      <c r="C6" s="11">
        <v>4</v>
      </c>
      <c r="D6" s="11"/>
      <c r="E6" s="11"/>
      <c r="F6">
        <f t="shared" ref="F6:F25" si="0">SUM(B6+C6+D6+E6)</f>
        <v>11</v>
      </c>
    </row>
    <row r="7" spans="1:6" ht="20.100000000000001" customHeight="1" x14ac:dyDescent="0.25">
      <c r="A7" s="11">
        <v>2</v>
      </c>
      <c r="B7" s="11">
        <v>8</v>
      </c>
      <c r="C7" s="15">
        <v>3</v>
      </c>
      <c r="D7" s="11"/>
      <c r="E7" s="11"/>
      <c r="F7">
        <f t="shared" si="0"/>
        <v>11</v>
      </c>
    </row>
    <row r="8" spans="1:6" ht="20.100000000000001" customHeight="1" x14ac:dyDescent="0.25">
      <c r="A8" s="11">
        <v>3</v>
      </c>
      <c r="B8" s="11">
        <v>8</v>
      </c>
      <c r="C8" s="11">
        <v>3</v>
      </c>
      <c r="D8" s="11"/>
      <c r="E8" s="11"/>
      <c r="F8">
        <f t="shared" si="0"/>
        <v>11</v>
      </c>
    </row>
    <row r="9" spans="1:6" ht="20.100000000000001" customHeight="1" x14ac:dyDescent="0.25">
      <c r="A9" s="16">
        <v>4</v>
      </c>
      <c r="B9" s="11">
        <v>7</v>
      </c>
      <c r="C9" s="11">
        <v>4</v>
      </c>
      <c r="D9" s="11"/>
      <c r="E9" s="11"/>
      <c r="F9">
        <f t="shared" si="0"/>
        <v>11</v>
      </c>
    </row>
    <row r="10" spans="1:6" ht="20.100000000000001" customHeight="1" x14ac:dyDescent="0.25">
      <c r="A10" s="11">
        <v>5</v>
      </c>
      <c r="B10" s="11">
        <v>9</v>
      </c>
      <c r="C10" s="11">
        <v>2</v>
      </c>
      <c r="D10" s="11"/>
      <c r="E10" s="11"/>
      <c r="F10">
        <f t="shared" si="0"/>
        <v>11</v>
      </c>
    </row>
    <row r="11" spans="1:6" ht="20.100000000000001" customHeight="1" x14ac:dyDescent="0.25">
      <c r="A11" s="11">
        <v>6</v>
      </c>
      <c r="B11" s="11">
        <v>5</v>
      </c>
      <c r="C11" s="11">
        <v>2</v>
      </c>
      <c r="D11" s="11">
        <v>4</v>
      </c>
      <c r="E11" s="11"/>
      <c r="F11">
        <f t="shared" si="0"/>
        <v>11</v>
      </c>
    </row>
    <row r="12" spans="1:6" ht="20.100000000000001" customHeight="1" x14ac:dyDescent="0.25">
      <c r="A12" s="11">
        <v>7</v>
      </c>
      <c r="B12" s="11">
        <v>8</v>
      </c>
      <c r="C12" s="11">
        <v>3</v>
      </c>
      <c r="D12" s="11"/>
      <c r="E12" s="11"/>
      <c r="F12">
        <f t="shared" si="0"/>
        <v>11</v>
      </c>
    </row>
    <row r="13" spans="1:6" ht="20.100000000000001" customHeight="1" x14ac:dyDescent="0.25">
      <c r="A13" s="11">
        <v>8</v>
      </c>
      <c r="B13" s="11">
        <v>5</v>
      </c>
      <c r="C13" s="11"/>
      <c r="D13" s="11"/>
      <c r="E13" s="11"/>
      <c r="F13">
        <f t="shared" si="0"/>
        <v>5</v>
      </c>
    </row>
    <row r="14" spans="1:6" ht="20.100000000000001" customHeight="1" x14ac:dyDescent="0.25">
      <c r="A14" s="11">
        <v>9</v>
      </c>
      <c r="B14" s="11">
        <v>6</v>
      </c>
      <c r="C14" s="11">
        <v>5</v>
      </c>
      <c r="D14" s="11"/>
      <c r="E14" s="11"/>
      <c r="F14">
        <f t="shared" si="0"/>
        <v>11</v>
      </c>
    </row>
    <row r="15" spans="1:6" ht="20.100000000000001" customHeight="1" x14ac:dyDescent="0.25">
      <c r="A15" s="11">
        <v>10</v>
      </c>
      <c r="B15" s="11">
        <v>6</v>
      </c>
      <c r="C15" s="11">
        <v>5</v>
      </c>
      <c r="D15" s="11"/>
      <c r="E15" s="11"/>
      <c r="F15">
        <f t="shared" si="0"/>
        <v>11</v>
      </c>
    </row>
    <row r="16" spans="1:6" ht="20.100000000000001" customHeight="1" x14ac:dyDescent="0.25">
      <c r="A16" s="11">
        <v>11</v>
      </c>
      <c r="B16" s="11">
        <v>9</v>
      </c>
      <c r="C16" s="11">
        <v>2</v>
      </c>
      <c r="D16" s="11"/>
      <c r="E16" s="11"/>
      <c r="F16">
        <f t="shared" si="0"/>
        <v>11</v>
      </c>
    </row>
    <row r="17" spans="1:6" ht="20.100000000000001" customHeight="1" x14ac:dyDescent="0.25">
      <c r="A17" s="11">
        <v>12</v>
      </c>
      <c r="B17" s="11">
        <v>6</v>
      </c>
      <c r="C17" s="11">
        <v>5</v>
      </c>
      <c r="D17" s="11"/>
      <c r="E17" s="11"/>
      <c r="F17">
        <f t="shared" si="0"/>
        <v>11</v>
      </c>
    </row>
    <row r="18" spans="1:6" ht="20.100000000000001" customHeight="1" x14ac:dyDescent="0.25">
      <c r="A18" s="11">
        <v>13</v>
      </c>
      <c r="B18" s="16">
        <v>6</v>
      </c>
      <c r="C18" s="11">
        <v>5</v>
      </c>
      <c r="D18" s="11"/>
      <c r="E18" s="11"/>
      <c r="F18">
        <f t="shared" si="0"/>
        <v>11</v>
      </c>
    </row>
    <row r="19" spans="1:6" ht="20.100000000000001" customHeight="1" x14ac:dyDescent="0.25">
      <c r="A19" s="11">
        <v>14</v>
      </c>
      <c r="B19" s="11">
        <v>6</v>
      </c>
      <c r="C19" s="11">
        <v>5</v>
      </c>
      <c r="D19" s="11"/>
      <c r="E19" s="11"/>
      <c r="F19">
        <f t="shared" si="0"/>
        <v>11</v>
      </c>
    </row>
    <row r="20" spans="1:6" ht="20.100000000000001" customHeight="1" x14ac:dyDescent="0.25">
      <c r="A20" s="11">
        <v>15</v>
      </c>
      <c r="B20" s="11">
        <v>5</v>
      </c>
      <c r="C20" s="11">
        <v>6</v>
      </c>
      <c r="D20" s="11"/>
      <c r="E20" s="11"/>
      <c r="F20">
        <f t="shared" si="0"/>
        <v>11</v>
      </c>
    </row>
    <row r="21" spans="1:6" ht="20.100000000000001" customHeight="1" x14ac:dyDescent="0.25">
      <c r="A21" s="11">
        <v>16</v>
      </c>
      <c r="B21" s="11">
        <v>6</v>
      </c>
      <c r="C21" s="11">
        <v>5</v>
      </c>
      <c r="D21" s="11"/>
      <c r="E21" s="11"/>
      <c r="F21">
        <f t="shared" si="0"/>
        <v>11</v>
      </c>
    </row>
    <row r="22" spans="1:6" ht="20.100000000000001" customHeight="1" x14ac:dyDescent="0.25">
      <c r="A22" s="11">
        <v>17</v>
      </c>
      <c r="B22" s="11">
        <v>8</v>
      </c>
      <c r="C22" s="11">
        <v>3</v>
      </c>
      <c r="D22" s="11"/>
      <c r="E22" s="11"/>
      <c r="F22">
        <f t="shared" si="0"/>
        <v>11</v>
      </c>
    </row>
    <row r="23" spans="1:6" ht="20.100000000000001" customHeight="1" x14ac:dyDescent="0.25">
      <c r="A23" s="16">
        <v>18</v>
      </c>
      <c r="B23" s="11">
        <v>9</v>
      </c>
      <c r="C23" s="11">
        <v>2</v>
      </c>
      <c r="D23" s="11"/>
      <c r="E23" s="11"/>
      <c r="F23">
        <f t="shared" si="0"/>
        <v>11</v>
      </c>
    </row>
    <row r="24" spans="1:6" ht="20.100000000000001" customHeight="1" x14ac:dyDescent="0.25">
      <c r="A24" s="11">
        <v>19</v>
      </c>
      <c r="B24" s="11">
        <v>8</v>
      </c>
      <c r="C24" s="11">
        <v>3</v>
      </c>
      <c r="D24" s="11"/>
      <c r="E24" s="11"/>
      <c r="F24">
        <f t="shared" si="0"/>
        <v>11</v>
      </c>
    </row>
    <row r="25" spans="1:6" ht="20.100000000000001" customHeight="1" x14ac:dyDescent="0.25">
      <c r="A25" s="11">
        <v>20</v>
      </c>
      <c r="B25" s="11">
        <v>8</v>
      </c>
      <c r="C25" s="11">
        <v>3</v>
      </c>
      <c r="D25" s="11"/>
      <c r="E25" s="11"/>
      <c r="F25">
        <f t="shared" si="0"/>
        <v>11</v>
      </c>
    </row>
    <row r="26" spans="1:6" ht="48.75" customHeight="1" x14ac:dyDescent="0.25"/>
  </sheetData>
  <mergeCells count="1">
    <mergeCell ref="B2:E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5" zoomScale="115" zoomScaleNormal="115" workbookViewId="0">
      <selection activeCell="I13" sqref="I13"/>
    </sheetView>
  </sheetViews>
  <sheetFormatPr defaultRowHeight="16.5" x14ac:dyDescent="0.25"/>
  <cols>
    <col min="1" max="5" width="6.77734375" customWidth="1"/>
  </cols>
  <sheetData>
    <row r="1" spans="1:9" x14ac:dyDescent="0.25">
      <c r="A1" s="1"/>
    </row>
    <row r="2" spans="1:9" ht="18.75" customHeight="1" x14ac:dyDescent="0.3">
      <c r="B2" s="32" t="s">
        <v>0</v>
      </c>
      <c r="C2" s="32"/>
      <c r="D2" s="32"/>
      <c r="E2" s="32"/>
    </row>
    <row r="3" spans="1:9" ht="18.75" customHeight="1" x14ac:dyDescent="0.3">
      <c r="B3" s="21" t="s">
        <v>8</v>
      </c>
      <c r="C3" s="20">
        <v>38</v>
      </c>
      <c r="D3" s="32" t="s">
        <v>9</v>
      </c>
      <c r="E3" s="32"/>
      <c r="F3" s="32"/>
    </row>
    <row r="4" spans="1:9" ht="18.75" customHeight="1" x14ac:dyDescent="0.3">
      <c r="B4" s="19"/>
      <c r="C4" s="19"/>
      <c r="D4" s="19"/>
      <c r="E4" s="19"/>
    </row>
    <row r="5" spans="1:9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9" ht="20.100000000000001" customHeight="1" x14ac:dyDescent="0.25">
      <c r="A6" s="16">
        <v>1</v>
      </c>
      <c r="B6" s="11">
        <v>12</v>
      </c>
      <c r="C6" s="11">
        <v>26</v>
      </c>
      <c r="D6" s="11">
        <v>0</v>
      </c>
      <c r="E6" s="11"/>
      <c r="F6">
        <f t="shared" ref="F6:F25" si="0">SUM(B6+C6+D6+E6)</f>
        <v>38</v>
      </c>
    </row>
    <row r="7" spans="1:9" ht="20.100000000000001" customHeight="1" x14ac:dyDescent="0.25">
      <c r="A7" s="11">
        <v>2</v>
      </c>
      <c r="B7" s="11">
        <v>14</v>
      </c>
      <c r="C7" s="15">
        <v>21</v>
      </c>
      <c r="D7" s="11">
        <v>3</v>
      </c>
      <c r="E7" s="11"/>
      <c r="F7">
        <f t="shared" si="0"/>
        <v>38</v>
      </c>
    </row>
    <row r="8" spans="1:9" ht="20.100000000000001" customHeight="1" x14ac:dyDescent="0.25">
      <c r="A8" s="11">
        <v>3</v>
      </c>
      <c r="B8" s="11">
        <v>12</v>
      </c>
      <c r="C8" s="11">
        <v>23</v>
      </c>
      <c r="D8" s="11">
        <v>3</v>
      </c>
      <c r="E8" s="11"/>
      <c r="F8">
        <f t="shared" si="0"/>
        <v>38</v>
      </c>
    </row>
    <row r="9" spans="1:9" ht="20.100000000000001" customHeight="1" x14ac:dyDescent="0.25">
      <c r="A9" s="16">
        <v>4</v>
      </c>
      <c r="B9" s="11">
        <v>14</v>
      </c>
      <c r="C9" s="11">
        <v>24</v>
      </c>
      <c r="D9" s="11"/>
      <c r="E9" s="11"/>
      <c r="F9">
        <f t="shared" si="0"/>
        <v>38</v>
      </c>
    </row>
    <row r="10" spans="1:9" ht="20.100000000000001" customHeight="1" x14ac:dyDescent="0.25">
      <c r="A10" s="11">
        <v>5</v>
      </c>
      <c r="B10" s="11">
        <v>11</v>
      </c>
      <c r="C10" s="11">
        <v>22</v>
      </c>
      <c r="D10" s="11">
        <v>5</v>
      </c>
      <c r="E10" s="11"/>
      <c r="F10">
        <f t="shared" si="0"/>
        <v>38</v>
      </c>
    </row>
    <row r="11" spans="1:9" ht="20.100000000000001" customHeight="1" x14ac:dyDescent="0.25">
      <c r="A11" s="11">
        <v>6</v>
      </c>
      <c r="B11" s="11">
        <v>12</v>
      </c>
      <c r="C11" s="11">
        <v>22</v>
      </c>
      <c r="D11" s="11">
        <v>4</v>
      </c>
      <c r="E11" s="11"/>
      <c r="F11">
        <f t="shared" si="0"/>
        <v>38</v>
      </c>
    </row>
    <row r="12" spans="1:9" ht="20.100000000000001" customHeight="1" x14ac:dyDescent="0.25">
      <c r="A12" s="11">
        <v>7</v>
      </c>
      <c r="B12" s="11">
        <v>12</v>
      </c>
      <c r="C12" s="11">
        <v>24</v>
      </c>
      <c r="D12" s="11">
        <v>2</v>
      </c>
      <c r="E12" s="11"/>
      <c r="F12">
        <f t="shared" si="0"/>
        <v>38</v>
      </c>
    </row>
    <row r="13" spans="1:9" ht="20.100000000000001" customHeight="1" x14ac:dyDescent="0.25">
      <c r="A13" s="11">
        <v>8</v>
      </c>
      <c r="B13" s="11">
        <v>12</v>
      </c>
      <c r="C13" s="11">
        <v>21</v>
      </c>
      <c r="D13" s="11">
        <v>5</v>
      </c>
      <c r="E13" s="11"/>
      <c r="F13">
        <f t="shared" si="0"/>
        <v>38</v>
      </c>
      <c r="I13">
        <f>21+21</f>
        <v>42</v>
      </c>
    </row>
    <row r="14" spans="1:9" ht="20.100000000000001" customHeight="1" x14ac:dyDescent="0.25">
      <c r="A14" s="11">
        <v>9</v>
      </c>
      <c r="B14" s="11">
        <v>17</v>
      </c>
      <c r="C14" s="11">
        <v>18</v>
      </c>
      <c r="D14" s="11">
        <v>3</v>
      </c>
      <c r="E14" s="11"/>
      <c r="F14">
        <f t="shared" si="0"/>
        <v>38</v>
      </c>
    </row>
    <row r="15" spans="1:9" ht="20.100000000000001" customHeight="1" x14ac:dyDescent="0.25">
      <c r="A15" s="11">
        <v>10</v>
      </c>
      <c r="B15" s="11">
        <v>9</v>
      </c>
      <c r="C15" s="11">
        <v>25</v>
      </c>
      <c r="D15" s="11">
        <v>4</v>
      </c>
      <c r="E15" s="11"/>
      <c r="F15">
        <f t="shared" si="0"/>
        <v>38</v>
      </c>
    </row>
    <row r="16" spans="1:9" ht="20.100000000000001" customHeight="1" x14ac:dyDescent="0.25">
      <c r="A16" s="11">
        <v>11</v>
      </c>
      <c r="B16" s="11">
        <v>19</v>
      </c>
      <c r="C16" s="11">
        <v>18</v>
      </c>
      <c r="D16" s="11">
        <v>1</v>
      </c>
      <c r="E16" s="11"/>
      <c r="F16">
        <f t="shared" si="0"/>
        <v>38</v>
      </c>
    </row>
    <row r="17" spans="1:6" ht="20.100000000000001" customHeight="1" x14ac:dyDescent="0.25">
      <c r="A17" s="11">
        <v>12</v>
      </c>
      <c r="B17" s="11">
        <v>15</v>
      </c>
      <c r="C17" s="11">
        <v>23</v>
      </c>
      <c r="D17" s="11"/>
      <c r="E17" s="11"/>
      <c r="F17">
        <f t="shared" si="0"/>
        <v>38</v>
      </c>
    </row>
    <row r="18" spans="1:6" ht="20.100000000000001" customHeight="1" x14ac:dyDescent="0.25">
      <c r="A18" s="11">
        <v>13</v>
      </c>
      <c r="B18" s="16">
        <v>12</v>
      </c>
      <c r="C18" s="11">
        <v>23</v>
      </c>
      <c r="D18" s="11">
        <v>3</v>
      </c>
      <c r="E18" s="11"/>
      <c r="F18">
        <f t="shared" si="0"/>
        <v>38</v>
      </c>
    </row>
    <row r="19" spans="1:6" ht="20.100000000000001" customHeight="1" x14ac:dyDescent="0.25">
      <c r="A19" s="11">
        <v>14</v>
      </c>
      <c r="B19" s="11">
        <v>11</v>
      </c>
      <c r="C19" s="11">
        <v>22</v>
      </c>
      <c r="D19" s="11">
        <v>3</v>
      </c>
      <c r="E19" s="11">
        <v>2</v>
      </c>
      <c r="F19">
        <f t="shared" si="0"/>
        <v>38</v>
      </c>
    </row>
    <row r="20" spans="1:6" ht="20.100000000000001" customHeight="1" x14ac:dyDescent="0.25">
      <c r="A20" s="11">
        <v>15</v>
      </c>
      <c r="B20" s="11">
        <v>9</v>
      </c>
      <c r="C20" s="11">
        <v>25</v>
      </c>
      <c r="D20" s="11">
        <v>4</v>
      </c>
      <c r="E20" s="11"/>
      <c r="F20">
        <f t="shared" si="0"/>
        <v>38</v>
      </c>
    </row>
    <row r="21" spans="1:6" ht="20.100000000000001" customHeight="1" x14ac:dyDescent="0.25">
      <c r="A21" s="11">
        <v>16</v>
      </c>
      <c r="B21" s="11">
        <v>13</v>
      </c>
      <c r="C21" s="11">
        <v>22</v>
      </c>
      <c r="D21" s="11">
        <v>3</v>
      </c>
      <c r="E21" s="11"/>
      <c r="F21">
        <f t="shared" si="0"/>
        <v>38</v>
      </c>
    </row>
    <row r="22" spans="1:6" ht="20.100000000000001" customHeight="1" x14ac:dyDescent="0.25">
      <c r="A22" s="11">
        <v>17</v>
      </c>
      <c r="B22" s="11">
        <v>12</v>
      </c>
      <c r="C22" s="11">
        <v>24</v>
      </c>
      <c r="D22" s="11">
        <v>2</v>
      </c>
      <c r="E22" s="11"/>
      <c r="F22">
        <f t="shared" si="0"/>
        <v>38</v>
      </c>
    </row>
    <row r="23" spans="1:6" ht="20.100000000000001" customHeight="1" x14ac:dyDescent="0.25">
      <c r="A23" s="16">
        <v>18</v>
      </c>
      <c r="B23" s="11">
        <v>15</v>
      </c>
      <c r="C23" s="11">
        <v>22</v>
      </c>
      <c r="D23" s="11">
        <v>1</v>
      </c>
      <c r="E23" s="11"/>
      <c r="F23">
        <f t="shared" si="0"/>
        <v>38</v>
      </c>
    </row>
    <row r="24" spans="1:6" ht="20.100000000000001" customHeight="1" x14ac:dyDescent="0.25">
      <c r="A24" s="11">
        <v>19</v>
      </c>
      <c r="B24" s="11">
        <v>20</v>
      </c>
      <c r="C24" s="11">
        <v>18</v>
      </c>
      <c r="D24" s="11"/>
      <c r="E24" s="11"/>
      <c r="F24">
        <f t="shared" si="0"/>
        <v>38</v>
      </c>
    </row>
    <row r="25" spans="1:6" ht="20.100000000000001" customHeight="1" x14ac:dyDescent="0.25">
      <c r="A25" s="11">
        <v>20</v>
      </c>
      <c r="B25" s="11">
        <v>18</v>
      </c>
      <c r="C25" s="11">
        <v>18</v>
      </c>
      <c r="D25" s="11">
        <v>2</v>
      </c>
      <c r="E25" s="11"/>
      <c r="F25">
        <f t="shared" si="0"/>
        <v>38</v>
      </c>
    </row>
    <row r="26" spans="1:6" ht="48.75" customHeight="1" x14ac:dyDescent="0.25"/>
  </sheetData>
  <mergeCells count="2">
    <mergeCell ref="B2:E2"/>
    <mergeCell ref="D3:F3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0" zoomScale="115" zoomScaleNormal="115" workbookViewId="0">
      <selection activeCell="G26" sqref="G26"/>
    </sheetView>
  </sheetViews>
  <sheetFormatPr defaultRowHeight="16.5" x14ac:dyDescent="0.25"/>
  <cols>
    <col min="1" max="5" width="6.77734375" customWidth="1"/>
  </cols>
  <sheetData>
    <row r="1" spans="1:7" x14ac:dyDescent="0.25">
      <c r="A1" s="1"/>
    </row>
    <row r="2" spans="1:7" ht="18.75" customHeight="1" x14ac:dyDescent="0.3">
      <c r="B2" s="32" t="s">
        <v>0</v>
      </c>
      <c r="C2" s="32"/>
      <c r="D2" s="32"/>
      <c r="E2" s="32"/>
    </row>
    <row r="3" spans="1:7" ht="18.75" customHeight="1" x14ac:dyDescent="0.3">
      <c r="B3" s="23" t="s">
        <v>11</v>
      </c>
      <c r="C3" s="23"/>
      <c r="D3" s="32" t="s">
        <v>10</v>
      </c>
      <c r="E3" s="32"/>
      <c r="F3" s="32"/>
    </row>
    <row r="4" spans="1:7" ht="18.75" customHeight="1" x14ac:dyDescent="0.3">
      <c r="B4" s="22"/>
      <c r="C4" s="22"/>
      <c r="D4" s="22"/>
      <c r="E4" s="22"/>
    </row>
    <row r="5" spans="1:7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7" ht="20.100000000000001" customHeight="1" x14ac:dyDescent="0.25">
      <c r="A6" s="16">
        <v>1</v>
      </c>
      <c r="B6" s="11">
        <v>13</v>
      </c>
      <c r="C6" s="11">
        <v>16</v>
      </c>
      <c r="D6" s="11"/>
      <c r="E6" s="11">
        <v>1</v>
      </c>
      <c r="G6">
        <f>SUM(B6:E6)</f>
        <v>30</v>
      </c>
    </row>
    <row r="7" spans="1:7" ht="20.100000000000001" customHeight="1" x14ac:dyDescent="0.25">
      <c r="A7" s="11">
        <v>2</v>
      </c>
      <c r="B7" s="11">
        <v>13</v>
      </c>
      <c r="C7" s="15">
        <v>16</v>
      </c>
      <c r="D7" s="11">
        <v>1</v>
      </c>
      <c r="E7" s="11"/>
      <c r="G7">
        <f t="shared" ref="G7:G25" si="0">SUM(B7:E7)</f>
        <v>30</v>
      </c>
    </row>
    <row r="8" spans="1:7" ht="20.100000000000001" customHeight="1" x14ac:dyDescent="0.25">
      <c r="A8" s="11">
        <v>3</v>
      </c>
      <c r="B8" s="11">
        <v>12</v>
      </c>
      <c r="C8" s="16">
        <v>18</v>
      </c>
      <c r="D8" s="11"/>
      <c r="E8" s="11"/>
      <c r="G8">
        <f t="shared" si="0"/>
        <v>30</v>
      </c>
    </row>
    <row r="9" spans="1:7" ht="20.100000000000001" customHeight="1" x14ac:dyDescent="0.25">
      <c r="A9" s="16">
        <v>4</v>
      </c>
      <c r="B9" s="11">
        <v>11</v>
      </c>
      <c r="C9" s="11">
        <v>18</v>
      </c>
      <c r="D9" s="11">
        <v>1</v>
      </c>
      <c r="E9" s="11"/>
      <c r="G9">
        <f t="shared" si="0"/>
        <v>30</v>
      </c>
    </row>
    <row r="10" spans="1:7" ht="20.100000000000001" customHeight="1" x14ac:dyDescent="0.25">
      <c r="A10" s="11">
        <v>5</v>
      </c>
      <c r="B10" s="11">
        <v>11</v>
      </c>
      <c r="C10" s="11">
        <v>14</v>
      </c>
      <c r="D10" s="11">
        <v>5</v>
      </c>
      <c r="E10" s="11"/>
      <c r="G10">
        <f t="shared" si="0"/>
        <v>30</v>
      </c>
    </row>
    <row r="11" spans="1:7" ht="20.100000000000001" customHeight="1" x14ac:dyDescent="0.25">
      <c r="A11" s="11">
        <v>6</v>
      </c>
      <c r="B11" s="11">
        <v>8</v>
      </c>
      <c r="C11" s="11">
        <v>13</v>
      </c>
      <c r="D11" s="11">
        <v>5</v>
      </c>
      <c r="E11" s="11">
        <v>4</v>
      </c>
      <c r="G11">
        <f t="shared" si="0"/>
        <v>30</v>
      </c>
    </row>
    <row r="12" spans="1:7" ht="20.100000000000001" customHeight="1" x14ac:dyDescent="0.25">
      <c r="A12" s="11">
        <v>7</v>
      </c>
      <c r="B12" s="11">
        <v>12</v>
      </c>
      <c r="C12" s="11">
        <v>16</v>
      </c>
      <c r="D12" s="11">
        <v>2</v>
      </c>
      <c r="E12" s="11"/>
      <c r="G12">
        <f t="shared" si="0"/>
        <v>30</v>
      </c>
    </row>
    <row r="13" spans="1:7" ht="20.100000000000001" customHeight="1" x14ac:dyDescent="0.25">
      <c r="A13" s="11">
        <v>8</v>
      </c>
      <c r="B13" s="11">
        <v>9</v>
      </c>
      <c r="C13" s="11">
        <v>18</v>
      </c>
      <c r="D13" s="11">
        <v>1</v>
      </c>
      <c r="E13" s="11">
        <v>2</v>
      </c>
      <c r="G13">
        <f t="shared" si="0"/>
        <v>30</v>
      </c>
    </row>
    <row r="14" spans="1:7" ht="20.100000000000001" customHeight="1" x14ac:dyDescent="0.25">
      <c r="A14" s="11">
        <v>9</v>
      </c>
      <c r="B14" s="16">
        <v>14</v>
      </c>
      <c r="C14" s="11">
        <v>14</v>
      </c>
      <c r="D14" s="11">
        <v>2</v>
      </c>
      <c r="E14" s="11"/>
      <c r="G14">
        <f t="shared" si="0"/>
        <v>30</v>
      </c>
    </row>
    <row r="15" spans="1:7" ht="20.100000000000001" customHeight="1" x14ac:dyDescent="0.25">
      <c r="A15" s="11">
        <v>10</v>
      </c>
      <c r="B15" s="16">
        <v>8</v>
      </c>
      <c r="C15" s="11">
        <v>16</v>
      </c>
      <c r="D15" s="11">
        <v>5</v>
      </c>
      <c r="E15" s="11">
        <v>1</v>
      </c>
      <c r="G15">
        <f t="shared" si="0"/>
        <v>30</v>
      </c>
    </row>
    <row r="16" spans="1:7" ht="20.100000000000001" customHeight="1" x14ac:dyDescent="0.25">
      <c r="A16" s="11">
        <v>11</v>
      </c>
      <c r="B16" s="11">
        <v>12</v>
      </c>
      <c r="C16" s="11">
        <v>15</v>
      </c>
      <c r="D16" s="11">
        <v>2</v>
      </c>
      <c r="E16" s="11">
        <v>1</v>
      </c>
      <c r="G16">
        <f t="shared" si="0"/>
        <v>30</v>
      </c>
    </row>
    <row r="17" spans="1:7" ht="20.100000000000001" customHeight="1" x14ac:dyDescent="0.25">
      <c r="A17" s="11">
        <v>12</v>
      </c>
      <c r="B17" s="11">
        <v>12</v>
      </c>
      <c r="C17" s="11">
        <v>17</v>
      </c>
      <c r="D17" s="11">
        <v>1</v>
      </c>
      <c r="E17" s="11"/>
      <c r="G17">
        <f t="shared" si="0"/>
        <v>30</v>
      </c>
    </row>
    <row r="18" spans="1:7" ht="20.100000000000001" customHeight="1" x14ac:dyDescent="0.25">
      <c r="A18" s="11">
        <v>13</v>
      </c>
      <c r="B18" s="11">
        <v>16</v>
      </c>
      <c r="C18" s="11">
        <v>12</v>
      </c>
      <c r="D18" s="11">
        <v>2</v>
      </c>
      <c r="E18" s="11"/>
      <c r="G18">
        <f t="shared" si="0"/>
        <v>30</v>
      </c>
    </row>
    <row r="19" spans="1:7" ht="20.100000000000001" customHeight="1" x14ac:dyDescent="0.25">
      <c r="A19" s="11">
        <v>14</v>
      </c>
      <c r="B19" s="11">
        <v>12</v>
      </c>
      <c r="C19" s="11">
        <v>16</v>
      </c>
      <c r="D19" s="11">
        <v>2</v>
      </c>
      <c r="E19" s="11"/>
      <c r="G19">
        <f t="shared" si="0"/>
        <v>30</v>
      </c>
    </row>
    <row r="20" spans="1:7" ht="20.100000000000001" customHeight="1" x14ac:dyDescent="0.25">
      <c r="A20" s="11">
        <v>15</v>
      </c>
      <c r="B20" s="11">
        <v>11</v>
      </c>
      <c r="C20" s="11">
        <v>18</v>
      </c>
      <c r="D20" s="11">
        <v>1</v>
      </c>
      <c r="E20" s="11"/>
      <c r="G20">
        <f t="shared" si="0"/>
        <v>30</v>
      </c>
    </row>
    <row r="21" spans="1:7" ht="20.100000000000001" customHeight="1" x14ac:dyDescent="0.25">
      <c r="A21" s="11">
        <v>16</v>
      </c>
      <c r="B21" s="11">
        <v>12</v>
      </c>
      <c r="C21" s="11">
        <v>16</v>
      </c>
      <c r="D21" s="11">
        <v>1</v>
      </c>
      <c r="E21" s="11">
        <v>1</v>
      </c>
      <c r="G21">
        <f t="shared" si="0"/>
        <v>30</v>
      </c>
    </row>
    <row r="22" spans="1:7" ht="20.100000000000001" customHeight="1" x14ac:dyDescent="0.25">
      <c r="A22" s="11">
        <v>17</v>
      </c>
      <c r="B22" s="11">
        <v>14</v>
      </c>
      <c r="C22" s="11">
        <v>14</v>
      </c>
      <c r="D22" s="11">
        <v>2</v>
      </c>
      <c r="E22" s="11"/>
      <c r="G22">
        <f t="shared" si="0"/>
        <v>30</v>
      </c>
    </row>
    <row r="23" spans="1:7" ht="20.100000000000001" customHeight="1" x14ac:dyDescent="0.25">
      <c r="A23" s="16">
        <v>18</v>
      </c>
      <c r="B23" s="11">
        <v>12</v>
      </c>
      <c r="C23" s="11">
        <v>16</v>
      </c>
      <c r="D23" s="11">
        <v>2</v>
      </c>
      <c r="E23" s="11"/>
      <c r="G23">
        <f t="shared" si="0"/>
        <v>30</v>
      </c>
    </row>
    <row r="24" spans="1:7" ht="20.100000000000001" customHeight="1" x14ac:dyDescent="0.25">
      <c r="A24" s="11">
        <v>19</v>
      </c>
      <c r="B24" s="11">
        <v>22</v>
      </c>
      <c r="C24" s="11">
        <v>8</v>
      </c>
      <c r="D24" s="11"/>
      <c r="E24" s="11"/>
      <c r="G24">
        <f t="shared" si="0"/>
        <v>30</v>
      </c>
    </row>
    <row r="25" spans="1:7" ht="20.100000000000001" customHeight="1" x14ac:dyDescent="0.25">
      <c r="A25" s="11">
        <v>20</v>
      </c>
      <c r="B25" s="11">
        <v>19</v>
      </c>
      <c r="C25" s="11">
        <v>10</v>
      </c>
      <c r="D25" s="11">
        <v>1</v>
      </c>
      <c r="E25" s="11"/>
      <c r="G25">
        <f t="shared" si="0"/>
        <v>30</v>
      </c>
    </row>
    <row r="26" spans="1:7" ht="48.75" customHeight="1" x14ac:dyDescent="0.25"/>
  </sheetData>
  <mergeCells count="2">
    <mergeCell ref="B2:E2"/>
    <mergeCell ref="D3:F3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0" zoomScale="115" zoomScaleNormal="115" workbookViewId="0">
      <selection activeCell="G26" sqref="G26"/>
    </sheetView>
  </sheetViews>
  <sheetFormatPr defaultRowHeight="16.5" x14ac:dyDescent="0.25"/>
  <cols>
    <col min="1" max="5" width="6.77734375" customWidth="1"/>
  </cols>
  <sheetData>
    <row r="1" spans="1:7" x14ac:dyDescent="0.25">
      <c r="A1" s="1"/>
    </row>
    <row r="2" spans="1:7" ht="18.75" customHeight="1" x14ac:dyDescent="0.3">
      <c r="B2" s="32" t="s">
        <v>0</v>
      </c>
      <c r="C2" s="32"/>
      <c r="D2" s="32"/>
      <c r="E2" s="32"/>
    </row>
    <row r="3" spans="1:7" ht="18.75" customHeight="1" x14ac:dyDescent="0.3">
      <c r="B3" s="25" t="s">
        <v>12</v>
      </c>
      <c r="C3" s="25"/>
      <c r="D3" s="32"/>
      <c r="E3" s="32"/>
      <c r="F3" s="32"/>
    </row>
    <row r="4" spans="1:7" ht="18.75" customHeight="1" x14ac:dyDescent="0.3">
      <c r="B4" s="24"/>
      <c r="C4" s="24"/>
      <c r="D4" s="24"/>
      <c r="E4" s="24"/>
    </row>
    <row r="5" spans="1:7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7" ht="20.100000000000001" customHeight="1" x14ac:dyDescent="0.25">
      <c r="A6" s="16">
        <v>1</v>
      </c>
      <c r="B6" s="11">
        <v>5</v>
      </c>
      <c r="C6" s="11">
        <v>5</v>
      </c>
      <c r="D6" s="11"/>
      <c r="E6" s="11">
        <v>1</v>
      </c>
      <c r="G6">
        <f>SUM(B6:E6)</f>
        <v>11</v>
      </c>
    </row>
    <row r="7" spans="1:7" ht="20.100000000000001" customHeight="1" x14ac:dyDescent="0.25">
      <c r="A7" s="11">
        <v>2</v>
      </c>
      <c r="B7" s="11">
        <v>7</v>
      </c>
      <c r="C7" s="11">
        <v>3</v>
      </c>
      <c r="D7" s="11">
        <v>1</v>
      </c>
      <c r="E7" s="11"/>
      <c r="G7">
        <f t="shared" ref="G7:G25" si="0">SUM(B7:E7)</f>
        <v>11</v>
      </c>
    </row>
    <row r="8" spans="1:7" ht="20.100000000000001" customHeight="1" x14ac:dyDescent="0.25">
      <c r="A8" s="11">
        <v>3</v>
      </c>
      <c r="B8" s="11">
        <v>3</v>
      </c>
      <c r="C8" s="11">
        <v>7</v>
      </c>
      <c r="D8" s="11">
        <v>1</v>
      </c>
      <c r="E8" s="11"/>
      <c r="G8">
        <f t="shared" si="0"/>
        <v>11</v>
      </c>
    </row>
    <row r="9" spans="1:7" ht="20.100000000000001" customHeight="1" x14ac:dyDescent="0.25">
      <c r="A9" s="16">
        <v>4</v>
      </c>
      <c r="B9" s="11">
        <v>6</v>
      </c>
      <c r="C9" s="11">
        <v>5</v>
      </c>
      <c r="D9" s="11"/>
      <c r="E9" s="11"/>
      <c r="G9">
        <f t="shared" si="0"/>
        <v>11</v>
      </c>
    </row>
    <row r="10" spans="1:7" ht="20.100000000000001" customHeight="1" x14ac:dyDescent="0.25">
      <c r="A10" s="11">
        <v>5</v>
      </c>
      <c r="B10" s="11">
        <v>6</v>
      </c>
      <c r="C10" s="11">
        <v>4</v>
      </c>
      <c r="D10" s="11">
        <v>1</v>
      </c>
      <c r="E10" s="11"/>
      <c r="G10">
        <f t="shared" si="0"/>
        <v>11</v>
      </c>
    </row>
    <row r="11" spans="1:7" ht="20.100000000000001" customHeight="1" x14ac:dyDescent="0.25">
      <c r="A11" s="11">
        <v>6</v>
      </c>
      <c r="B11" s="11">
        <v>3</v>
      </c>
      <c r="C11" s="11">
        <v>4</v>
      </c>
      <c r="D11" s="11">
        <v>4</v>
      </c>
      <c r="E11" s="11"/>
      <c r="G11">
        <f t="shared" si="0"/>
        <v>11</v>
      </c>
    </row>
    <row r="12" spans="1:7" ht="20.100000000000001" customHeight="1" x14ac:dyDescent="0.25">
      <c r="A12" s="11">
        <v>7</v>
      </c>
      <c r="B12" s="11">
        <v>5</v>
      </c>
      <c r="C12" s="11">
        <v>5</v>
      </c>
      <c r="D12" s="11">
        <v>1</v>
      </c>
      <c r="E12" s="11"/>
      <c r="G12">
        <f t="shared" si="0"/>
        <v>11</v>
      </c>
    </row>
    <row r="13" spans="1:7" ht="20.100000000000001" customHeight="1" x14ac:dyDescent="0.25">
      <c r="A13" s="11">
        <v>8</v>
      </c>
      <c r="B13" s="11">
        <v>7</v>
      </c>
      <c r="C13" s="11">
        <v>3</v>
      </c>
      <c r="D13" s="11">
        <v>1</v>
      </c>
      <c r="E13" s="11"/>
      <c r="G13">
        <f t="shared" si="0"/>
        <v>11</v>
      </c>
    </row>
    <row r="14" spans="1:7" ht="20.100000000000001" customHeight="1" x14ac:dyDescent="0.25">
      <c r="A14" s="11">
        <v>9</v>
      </c>
      <c r="B14" s="16">
        <v>4</v>
      </c>
      <c r="C14" s="11">
        <v>7</v>
      </c>
      <c r="D14" s="11"/>
      <c r="E14" s="11"/>
      <c r="G14">
        <f t="shared" si="0"/>
        <v>11</v>
      </c>
    </row>
    <row r="15" spans="1:7" ht="20.100000000000001" customHeight="1" x14ac:dyDescent="0.25">
      <c r="A15" s="11">
        <v>10</v>
      </c>
      <c r="B15" s="16">
        <v>5</v>
      </c>
      <c r="C15" s="11">
        <v>4</v>
      </c>
      <c r="D15" s="11">
        <v>2</v>
      </c>
      <c r="E15" s="11"/>
      <c r="G15">
        <f t="shared" si="0"/>
        <v>11</v>
      </c>
    </row>
    <row r="16" spans="1:7" ht="20.100000000000001" customHeight="1" x14ac:dyDescent="0.25">
      <c r="A16" s="11">
        <v>11</v>
      </c>
      <c r="B16" s="11">
        <v>4</v>
      </c>
      <c r="C16" s="11">
        <v>6</v>
      </c>
      <c r="D16" s="11"/>
      <c r="E16" s="11">
        <v>1</v>
      </c>
      <c r="G16">
        <f t="shared" si="0"/>
        <v>11</v>
      </c>
    </row>
    <row r="17" spans="1:7" ht="20.100000000000001" customHeight="1" x14ac:dyDescent="0.25">
      <c r="A17" s="11">
        <v>12</v>
      </c>
      <c r="B17" s="11">
        <v>8</v>
      </c>
      <c r="C17" s="11">
        <v>3</v>
      </c>
      <c r="D17" s="11"/>
      <c r="E17" s="11"/>
      <c r="G17">
        <f t="shared" si="0"/>
        <v>11</v>
      </c>
    </row>
    <row r="18" spans="1:7" ht="20.100000000000001" customHeight="1" x14ac:dyDescent="0.25">
      <c r="A18" s="11">
        <v>13</v>
      </c>
      <c r="B18" s="11">
        <v>6</v>
      </c>
      <c r="C18" s="11">
        <v>5</v>
      </c>
      <c r="D18" s="11"/>
      <c r="E18" s="11"/>
      <c r="G18">
        <f t="shared" si="0"/>
        <v>11</v>
      </c>
    </row>
    <row r="19" spans="1:7" ht="20.100000000000001" customHeight="1" x14ac:dyDescent="0.25">
      <c r="A19" s="11">
        <v>14</v>
      </c>
      <c r="B19" s="11">
        <v>5</v>
      </c>
      <c r="C19" s="11">
        <v>4</v>
      </c>
      <c r="D19" s="11">
        <v>2</v>
      </c>
      <c r="E19" s="11"/>
      <c r="G19">
        <f t="shared" si="0"/>
        <v>11</v>
      </c>
    </row>
    <row r="20" spans="1:7" ht="20.100000000000001" customHeight="1" x14ac:dyDescent="0.25">
      <c r="A20" s="11">
        <v>15</v>
      </c>
      <c r="B20" s="11">
        <v>3</v>
      </c>
      <c r="C20" s="11">
        <v>7</v>
      </c>
      <c r="D20" s="11">
        <v>1</v>
      </c>
      <c r="E20" s="11"/>
      <c r="G20">
        <f t="shared" si="0"/>
        <v>11</v>
      </c>
    </row>
    <row r="21" spans="1:7" ht="20.100000000000001" customHeight="1" x14ac:dyDescent="0.25">
      <c r="A21" s="11">
        <v>16</v>
      </c>
      <c r="B21" s="11">
        <v>4</v>
      </c>
      <c r="C21" s="11">
        <v>7</v>
      </c>
      <c r="D21" s="11"/>
      <c r="E21" s="11"/>
      <c r="G21">
        <f t="shared" si="0"/>
        <v>11</v>
      </c>
    </row>
    <row r="22" spans="1:7" ht="20.100000000000001" customHeight="1" x14ac:dyDescent="0.25">
      <c r="A22" s="11">
        <v>17</v>
      </c>
      <c r="B22" s="11">
        <v>7</v>
      </c>
      <c r="C22" s="11">
        <v>4</v>
      </c>
      <c r="D22" s="11"/>
      <c r="E22" s="11"/>
      <c r="G22">
        <f t="shared" si="0"/>
        <v>11</v>
      </c>
    </row>
    <row r="23" spans="1:7" ht="20.100000000000001" customHeight="1" x14ac:dyDescent="0.25">
      <c r="A23" s="16">
        <v>18</v>
      </c>
      <c r="B23" s="11">
        <v>6</v>
      </c>
      <c r="C23" s="11">
        <v>5</v>
      </c>
      <c r="D23" s="11"/>
      <c r="E23" s="11"/>
      <c r="G23">
        <f t="shared" si="0"/>
        <v>11</v>
      </c>
    </row>
    <row r="24" spans="1:7" ht="20.100000000000001" customHeight="1" x14ac:dyDescent="0.25">
      <c r="A24" s="11">
        <v>19</v>
      </c>
      <c r="B24" s="11">
        <v>7</v>
      </c>
      <c r="C24" s="11">
        <v>4</v>
      </c>
      <c r="D24" s="11"/>
      <c r="E24" s="11"/>
      <c r="G24">
        <f t="shared" si="0"/>
        <v>11</v>
      </c>
    </row>
    <row r="25" spans="1:7" ht="20.100000000000001" customHeight="1" x14ac:dyDescent="0.25">
      <c r="A25" s="11">
        <v>20</v>
      </c>
      <c r="B25" s="11">
        <v>6</v>
      </c>
      <c r="C25" s="11">
        <v>4</v>
      </c>
      <c r="D25" s="11">
        <v>1</v>
      </c>
      <c r="E25" s="11"/>
      <c r="G25">
        <f t="shared" si="0"/>
        <v>11</v>
      </c>
    </row>
    <row r="26" spans="1:7" ht="48.75" customHeight="1" x14ac:dyDescent="0.25"/>
  </sheetData>
  <mergeCells count="2">
    <mergeCell ref="B2:E2"/>
    <mergeCell ref="D3:F3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5" zoomScaleNormal="115" workbookViewId="0">
      <selection activeCell="I25" sqref="A5:I25"/>
    </sheetView>
  </sheetViews>
  <sheetFormatPr defaultRowHeight="16.5" x14ac:dyDescent="0.25"/>
  <cols>
    <col min="1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29"/>
    </row>
    <row r="3" spans="1:11" ht="18.75" customHeight="1" x14ac:dyDescent="0.3">
      <c r="B3" s="29" t="s">
        <v>5</v>
      </c>
      <c r="C3" s="29"/>
      <c r="D3" s="29">
        <v>13</v>
      </c>
      <c r="E3" s="29"/>
      <c r="F3" s="29"/>
      <c r="G3" s="29"/>
      <c r="H3" s="29"/>
      <c r="I3" s="29"/>
    </row>
    <row r="4" spans="1:11" ht="18.75" customHeight="1" x14ac:dyDescent="0.3">
      <c r="B4" s="28"/>
      <c r="C4" s="28"/>
      <c r="D4" s="28"/>
      <c r="E4" s="28"/>
      <c r="F4" s="28"/>
      <c r="G4" s="28"/>
      <c r="H4" s="28"/>
      <c r="I4" s="29"/>
    </row>
    <row r="5" spans="1:11" s="30" customFormat="1" ht="27.75" customHeight="1" x14ac:dyDescent="0.25">
      <c r="A5" s="3" t="s">
        <v>1</v>
      </c>
      <c r="B5" s="3" t="s">
        <v>21</v>
      </c>
      <c r="C5" s="3" t="s">
        <v>6</v>
      </c>
      <c r="D5" s="3" t="s">
        <v>23</v>
      </c>
      <c r="E5" s="3" t="s">
        <v>6</v>
      </c>
      <c r="F5" s="3" t="s">
        <v>22</v>
      </c>
      <c r="G5" s="3" t="s">
        <v>6</v>
      </c>
      <c r="H5" s="3" t="s">
        <v>20</v>
      </c>
      <c r="I5" s="3" t="s">
        <v>6</v>
      </c>
    </row>
    <row r="6" spans="1:11" ht="20.100000000000001" customHeight="1" x14ac:dyDescent="0.25">
      <c r="A6" s="11">
        <v>1</v>
      </c>
      <c r="B6" s="11">
        <v>13</v>
      </c>
      <c r="C6" s="12">
        <f>ROUND((B6/$D$3)*100,2)</f>
        <v>100</v>
      </c>
      <c r="D6" s="11">
        <v>0</v>
      </c>
      <c r="E6" s="11">
        <f>ROUND((D6/$D$3)*100,2)</f>
        <v>0</v>
      </c>
      <c r="F6" s="11">
        <v>0</v>
      </c>
      <c r="G6" s="11">
        <f>ROUND((F6/$D$3)*100,2)</f>
        <v>0</v>
      </c>
      <c r="H6" s="11">
        <v>0</v>
      </c>
      <c r="I6" s="11">
        <f>ROUND((H6/$D$3)*100,2)</f>
        <v>0</v>
      </c>
      <c r="J6">
        <f>SUM(B6+D6+F6+H6)</f>
        <v>13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v>12</v>
      </c>
      <c r="C7" s="12">
        <f t="shared" ref="C7:C25" si="0">ROUND((B7/$D$3)*100,2)</f>
        <v>92.31</v>
      </c>
      <c r="D7" s="11">
        <v>1</v>
      </c>
      <c r="E7" s="11">
        <f t="shared" ref="E7:E25" si="1">ROUND((D7/$D$3)*100,2)</f>
        <v>7.69</v>
      </c>
      <c r="F7" s="11">
        <v>0</v>
      </c>
      <c r="G7" s="11">
        <f t="shared" ref="G7:G25" si="2">ROUND((F7/$D$3)*100,2)</f>
        <v>0</v>
      </c>
      <c r="H7" s="11">
        <v>0</v>
      </c>
      <c r="I7" s="11">
        <f t="shared" ref="I7:I25" si="3">ROUND((H7/$D$3)*100,2)</f>
        <v>0</v>
      </c>
      <c r="J7">
        <f t="shared" ref="J7:J25" si="4">SUM(B7+D7+F7+H7)</f>
        <v>13</v>
      </c>
      <c r="K7" s="10">
        <f t="shared" ref="K7:K25" si="5">C7+E7+G7+I7</f>
        <v>100</v>
      </c>
    </row>
    <row r="8" spans="1:11" ht="20.100000000000001" customHeight="1" x14ac:dyDescent="0.25">
      <c r="A8" s="11">
        <v>3</v>
      </c>
      <c r="B8" s="11">
        <v>12</v>
      </c>
      <c r="C8" s="12">
        <f t="shared" si="0"/>
        <v>92.31</v>
      </c>
      <c r="D8" s="11">
        <v>1</v>
      </c>
      <c r="E8" s="11">
        <f t="shared" si="1"/>
        <v>7.69</v>
      </c>
      <c r="F8" s="11">
        <v>0</v>
      </c>
      <c r="G8" s="11">
        <f t="shared" si="2"/>
        <v>0</v>
      </c>
      <c r="H8" s="11">
        <v>0</v>
      </c>
      <c r="I8" s="11">
        <f t="shared" si="3"/>
        <v>0</v>
      </c>
      <c r="J8">
        <f t="shared" si="4"/>
        <v>13</v>
      </c>
      <c r="K8" s="10">
        <f t="shared" si="5"/>
        <v>100</v>
      </c>
    </row>
    <row r="9" spans="1:11" ht="20.100000000000001" customHeight="1" x14ac:dyDescent="0.25">
      <c r="A9" s="16">
        <v>4</v>
      </c>
      <c r="B9" s="11">
        <v>12</v>
      </c>
      <c r="C9" s="12">
        <f t="shared" si="0"/>
        <v>92.31</v>
      </c>
      <c r="D9" s="11">
        <v>0</v>
      </c>
      <c r="E9" s="11">
        <f t="shared" si="1"/>
        <v>0</v>
      </c>
      <c r="F9" s="11">
        <v>1</v>
      </c>
      <c r="G9" s="11">
        <f t="shared" si="2"/>
        <v>7.69</v>
      </c>
      <c r="H9" s="11">
        <v>0</v>
      </c>
      <c r="I9" s="11">
        <f t="shared" si="3"/>
        <v>0</v>
      </c>
      <c r="J9">
        <f t="shared" si="4"/>
        <v>13</v>
      </c>
      <c r="K9" s="10">
        <f t="shared" si="5"/>
        <v>100</v>
      </c>
    </row>
    <row r="10" spans="1:11" ht="20.100000000000001" customHeight="1" x14ac:dyDescent="0.25">
      <c r="A10" s="11">
        <v>5</v>
      </c>
      <c r="B10" s="11">
        <v>12</v>
      </c>
      <c r="C10" s="12">
        <f t="shared" si="0"/>
        <v>92.31</v>
      </c>
      <c r="D10" s="11">
        <v>1</v>
      </c>
      <c r="E10" s="11">
        <f t="shared" si="1"/>
        <v>7.69</v>
      </c>
      <c r="F10" s="11">
        <v>0</v>
      </c>
      <c r="G10" s="11">
        <f t="shared" si="2"/>
        <v>0</v>
      </c>
      <c r="H10" s="11">
        <v>0</v>
      </c>
      <c r="I10" s="11">
        <f t="shared" si="3"/>
        <v>0</v>
      </c>
      <c r="J10">
        <f>SUM(B10+D10+F10+H10)</f>
        <v>13</v>
      </c>
      <c r="K10" s="10">
        <f t="shared" si="5"/>
        <v>100</v>
      </c>
    </row>
    <row r="11" spans="1:11" ht="20.100000000000001" customHeight="1" x14ac:dyDescent="0.25">
      <c r="A11" s="11">
        <v>6</v>
      </c>
      <c r="B11" s="11">
        <v>10</v>
      </c>
      <c r="C11" s="12">
        <f t="shared" si="0"/>
        <v>76.92</v>
      </c>
      <c r="D11" s="16">
        <v>3</v>
      </c>
      <c r="E11" s="11">
        <f t="shared" si="1"/>
        <v>23.08</v>
      </c>
      <c r="F11" s="11">
        <v>0</v>
      </c>
      <c r="G11" s="11">
        <f t="shared" si="2"/>
        <v>0</v>
      </c>
      <c r="H11" s="11">
        <v>0</v>
      </c>
      <c r="I11" s="11">
        <f t="shared" si="3"/>
        <v>0</v>
      </c>
      <c r="J11">
        <f t="shared" si="4"/>
        <v>13</v>
      </c>
      <c r="K11" s="10">
        <f t="shared" si="5"/>
        <v>100</v>
      </c>
    </row>
    <row r="12" spans="1:11" ht="20.100000000000001" customHeight="1" x14ac:dyDescent="0.25">
      <c r="A12" s="11">
        <v>7</v>
      </c>
      <c r="B12" s="11">
        <v>10</v>
      </c>
      <c r="C12" s="12">
        <f t="shared" si="0"/>
        <v>76.92</v>
      </c>
      <c r="D12" s="11">
        <v>2</v>
      </c>
      <c r="E12" s="11">
        <f t="shared" si="1"/>
        <v>15.38</v>
      </c>
      <c r="F12" s="11">
        <v>1</v>
      </c>
      <c r="G12" s="11">
        <f t="shared" si="2"/>
        <v>7.69</v>
      </c>
      <c r="H12" s="11">
        <v>0</v>
      </c>
      <c r="I12" s="11">
        <f t="shared" si="3"/>
        <v>0</v>
      </c>
      <c r="J12">
        <f t="shared" si="4"/>
        <v>13</v>
      </c>
      <c r="K12" s="10">
        <f t="shared" si="5"/>
        <v>99.99</v>
      </c>
    </row>
    <row r="13" spans="1:11" ht="20.100000000000001" customHeight="1" x14ac:dyDescent="0.25">
      <c r="A13" s="11">
        <v>8</v>
      </c>
      <c r="B13" s="11">
        <v>11</v>
      </c>
      <c r="C13" s="12">
        <f t="shared" si="0"/>
        <v>84.62</v>
      </c>
      <c r="D13" s="11">
        <v>2</v>
      </c>
      <c r="E13" s="11">
        <f t="shared" si="1"/>
        <v>15.38</v>
      </c>
      <c r="F13" s="11">
        <v>0</v>
      </c>
      <c r="G13" s="11">
        <f t="shared" si="2"/>
        <v>0</v>
      </c>
      <c r="H13" s="11">
        <v>0</v>
      </c>
      <c r="I13" s="11">
        <f t="shared" si="3"/>
        <v>0</v>
      </c>
      <c r="J13">
        <f t="shared" si="4"/>
        <v>13</v>
      </c>
      <c r="K13" s="10">
        <f t="shared" si="5"/>
        <v>100</v>
      </c>
    </row>
    <row r="14" spans="1:11" ht="20.100000000000001" customHeight="1" x14ac:dyDescent="0.25">
      <c r="A14" s="11">
        <v>9</v>
      </c>
      <c r="B14" s="11">
        <v>13</v>
      </c>
      <c r="C14" s="12">
        <f t="shared" si="0"/>
        <v>100</v>
      </c>
      <c r="D14" s="11">
        <v>0</v>
      </c>
      <c r="E14" s="11">
        <f t="shared" si="1"/>
        <v>0</v>
      </c>
      <c r="F14" s="11">
        <v>0</v>
      </c>
      <c r="G14" s="11">
        <f t="shared" si="2"/>
        <v>0</v>
      </c>
      <c r="H14" s="11">
        <v>0</v>
      </c>
      <c r="I14" s="11">
        <f>ROUND((H14/$D$3)*100,2)</f>
        <v>0</v>
      </c>
      <c r="J14">
        <f t="shared" si="4"/>
        <v>13</v>
      </c>
      <c r="K14" s="10">
        <f t="shared" si="5"/>
        <v>100</v>
      </c>
    </row>
    <row r="15" spans="1:11" ht="20.100000000000001" customHeight="1" x14ac:dyDescent="0.25">
      <c r="A15" s="11">
        <v>10</v>
      </c>
      <c r="B15" s="11">
        <v>11</v>
      </c>
      <c r="C15" s="12">
        <f t="shared" si="0"/>
        <v>84.62</v>
      </c>
      <c r="D15" s="11">
        <v>2</v>
      </c>
      <c r="E15" s="11">
        <f t="shared" si="1"/>
        <v>15.38</v>
      </c>
      <c r="F15" s="11">
        <v>0</v>
      </c>
      <c r="G15" s="11">
        <f t="shared" si="2"/>
        <v>0</v>
      </c>
      <c r="H15" s="11">
        <v>0</v>
      </c>
      <c r="I15" s="11">
        <f t="shared" si="3"/>
        <v>0</v>
      </c>
      <c r="J15">
        <f t="shared" si="4"/>
        <v>13</v>
      </c>
      <c r="K15" s="10">
        <f t="shared" si="5"/>
        <v>100</v>
      </c>
    </row>
    <row r="16" spans="1:11" ht="20.100000000000001" customHeight="1" x14ac:dyDescent="0.25">
      <c r="A16" s="11">
        <v>11</v>
      </c>
      <c r="B16" s="11">
        <v>12</v>
      </c>
      <c r="C16" s="12">
        <f t="shared" si="0"/>
        <v>92.31</v>
      </c>
      <c r="D16" s="11">
        <v>1</v>
      </c>
      <c r="E16" s="11">
        <f t="shared" si="1"/>
        <v>7.69</v>
      </c>
      <c r="F16" s="11">
        <v>0</v>
      </c>
      <c r="G16" s="11">
        <f t="shared" si="2"/>
        <v>0</v>
      </c>
      <c r="H16" s="11">
        <v>0</v>
      </c>
      <c r="I16" s="11">
        <f t="shared" si="3"/>
        <v>0</v>
      </c>
      <c r="J16">
        <f t="shared" si="4"/>
        <v>13</v>
      </c>
      <c r="K16" s="10">
        <f t="shared" si="5"/>
        <v>100</v>
      </c>
    </row>
    <row r="17" spans="1:11" ht="20.100000000000001" customHeight="1" x14ac:dyDescent="0.25">
      <c r="A17" s="11">
        <v>12</v>
      </c>
      <c r="B17" s="11">
        <v>13</v>
      </c>
      <c r="C17" s="12">
        <f t="shared" si="0"/>
        <v>100</v>
      </c>
      <c r="D17" s="11">
        <v>0</v>
      </c>
      <c r="E17" s="11">
        <f t="shared" si="1"/>
        <v>0</v>
      </c>
      <c r="F17" s="11">
        <v>0</v>
      </c>
      <c r="G17" s="11">
        <f t="shared" si="2"/>
        <v>0</v>
      </c>
      <c r="H17" s="11">
        <v>0</v>
      </c>
      <c r="I17" s="11">
        <f t="shared" si="3"/>
        <v>0</v>
      </c>
      <c r="J17">
        <f t="shared" si="4"/>
        <v>13</v>
      </c>
      <c r="K17" s="10">
        <f t="shared" si="5"/>
        <v>100</v>
      </c>
    </row>
    <row r="18" spans="1:11" ht="20.100000000000001" customHeight="1" x14ac:dyDescent="0.25">
      <c r="A18" s="11">
        <v>13</v>
      </c>
      <c r="B18" s="11">
        <v>11</v>
      </c>
      <c r="C18" s="12">
        <f t="shared" si="0"/>
        <v>84.62</v>
      </c>
      <c r="D18" s="11">
        <v>1</v>
      </c>
      <c r="E18" s="11">
        <f t="shared" si="1"/>
        <v>7.69</v>
      </c>
      <c r="F18" s="11">
        <v>1</v>
      </c>
      <c r="G18" s="11">
        <f t="shared" si="2"/>
        <v>7.69</v>
      </c>
      <c r="H18" s="11">
        <v>0</v>
      </c>
      <c r="I18" s="11">
        <f t="shared" si="3"/>
        <v>0</v>
      </c>
      <c r="J18">
        <f t="shared" si="4"/>
        <v>13</v>
      </c>
      <c r="K18" s="10">
        <f t="shared" si="5"/>
        <v>100</v>
      </c>
    </row>
    <row r="19" spans="1:11" ht="20.100000000000001" customHeight="1" x14ac:dyDescent="0.25">
      <c r="A19" s="11">
        <v>14</v>
      </c>
      <c r="B19" s="11">
        <v>11</v>
      </c>
      <c r="C19" s="12">
        <f t="shared" si="0"/>
        <v>84.62</v>
      </c>
      <c r="D19" s="11">
        <v>2</v>
      </c>
      <c r="E19" s="11">
        <f t="shared" si="1"/>
        <v>15.38</v>
      </c>
      <c r="F19" s="11">
        <v>0</v>
      </c>
      <c r="G19" s="11">
        <f t="shared" si="2"/>
        <v>0</v>
      </c>
      <c r="H19" s="11">
        <v>0</v>
      </c>
      <c r="I19" s="11">
        <f t="shared" si="3"/>
        <v>0</v>
      </c>
      <c r="J19">
        <f t="shared" si="4"/>
        <v>13</v>
      </c>
      <c r="K19" s="10">
        <f t="shared" si="5"/>
        <v>100</v>
      </c>
    </row>
    <row r="20" spans="1:11" ht="20.100000000000001" customHeight="1" x14ac:dyDescent="0.25">
      <c r="A20" s="11">
        <v>15</v>
      </c>
      <c r="B20" s="11">
        <v>12</v>
      </c>
      <c r="C20" s="12">
        <f t="shared" si="0"/>
        <v>92.31</v>
      </c>
      <c r="D20" s="11">
        <v>1</v>
      </c>
      <c r="E20" s="11">
        <f t="shared" si="1"/>
        <v>7.69</v>
      </c>
      <c r="F20" s="11">
        <v>0</v>
      </c>
      <c r="G20" s="11">
        <f t="shared" si="2"/>
        <v>0</v>
      </c>
      <c r="H20" s="11">
        <v>0</v>
      </c>
      <c r="I20" s="11">
        <f t="shared" si="3"/>
        <v>0</v>
      </c>
      <c r="J20">
        <f t="shared" si="4"/>
        <v>13</v>
      </c>
      <c r="K20" s="10">
        <f t="shared" si="5"/>
        <v>100</v>
      </c>
    </row>
    <row r="21" spans="1:11" ht="20.100000000000001" customHeight="1" x14ac:dyDescent="0.25">
      <c r="A21" s="11">
        <v>16</v>
      </c>
      <c r="B21" s="11">
        <v>11</v>
      </c>
      <c r="C21" s="12">
        <f t="shared" si="0"/>
        <v>84.62</v>
      </c>
      <c r="D21" s="11">
        <v>1</v>
      </c>
      <c r="E21" s="11">
        <f t="shared" si="1"/>
        <v>7.69</v>
      </c>
      <c r="F21" s="11">
        <v>1</v>
      </c>
      <c r="G21" s="11">
        <f t="shared" si="2"/>
        <v>7.69</v>
      </c>
      <c r="H21" s="11">
        <v>0</v>
      </c>
      <c r="I21" s="11">
        <f t="shared" si="3"/>
        <v>0</v>
      </c>
      <c r="J21">
        <f t="shared" si="4"/>
        <v>13</v>
      </c>
      <c r="K21" s="10">
        <f t="shared" si="5"/>
        <v>100</v>
      </c>
    </row>
    <row r="22" spans="1:11" ht="20.100000000000001" customHeight="1" x14ac:dyDescent="0.25">
      <c r="A22" s="11">
        <v>17</v>
      </c>
      <c r="B22" s="11">
        <v>11</v>
      </c>
      <c r="C22" s="12">
        <f t="shared" si="0"/>
        <v>84.62</v>
      </c>
      <c r="D22" s="11">
        <v>2</v>
      </c>
      <c r="E22" s="11">
        <f t="shared" si="1"/>
        <v>15.38</v>
      </c>
      <c r="F22" s="11">
        <v>0</v>
      </c>
      <c r="G22" s="11">
        <f t="shared" si="2"/>
        <v>0</v>
      </c>
      <c r="H22" s="11">
        <v>0</v>
      </c>
      <c r="I22" s="11">
        <f t="shared" si="3"/>
        <v>0</v>
      </c>
      <c r="J22">
        <f t="shared" si="4"/>
        <v>13</v>
      </c>
      <c r="K22" s="10">
        <f t="shared" si="5"/>
        <v>100</v>
      </c>
    </row>
    <row r="23" spans="1:11" ht="20.100000000000001" customHeight="1" x14ac:dyDescent="0.25">
      <c r="A23" s="16">
        <v>18</v>
      </c>
      <c r="B23" s="11">
        <v>13</v>
      </c>
      <c r="C23" s="12">
        <f t="shared" si="0"/>
        <v>100</v>
      </c>
      <c r="D23" s="11">
        <v>0</v>
      </c>
      <c r="E23" s="11">
        <f t="shared" si="1"/>
        <v>0</v>
      </c>
      <c r="F23" s="11">
        <v>0</v>
      </c>
      <c r="G23" s="11">
        <f t="shared" si="2"/>
        <v>0</v>
      </c>
      <c r="H23" s="11">
        <v>0</v>
      </c>
      <c r="I23" s="11">
        <f t="shared" si="3"/>
        <v>0</v>
      </c>
      <c r="J23">
        <f t="shared" si="4"/>
        <v>13</v>
      </c>
      <c r="K23" s="10">
        <f t="shared" si="5"/>
        <v>100</v>
      </c>
    </row>
    <row r="24" spans="1:11" ht="20.100000000000001" customHeight="1" x14ac:dyDescent="0.25">
      <c r="A24" s="11">
        <v>19</v>
      </c>
      <c r="B24" s="11">
        <v>12</v>
      </c>
      <c r="C24" s="12">
        <f t="shared" si="0"/>
        <v>92.31</v>
      </c>
      <c r="D24" s="11">
        <v>1</v>
      </c>
      <c r="E24" s="11">
        <f t="shared" si="1"/>
        <v>7.69</v>
      </c>
      <c r="F24" s="11">
        <v>0</v>
      </c>
      <c r="G24" s="11">
        <f t="shared" si="2"/>
        <v>0</v>
      </c>
      <c r="H24" s="11">
        <v>0</v>
      </c>
      <c r="I24" s="11">
        <f t="shared" si="3"/>
        <v>0</v>
      </c>
      <c r="J24">
        <f t="shared" si="4"/>
        <v>13</v>
      </c>
      <c r="K24" s="10">
        <f t="shared" si="5"/>
        <v>100</v>
      </c>
    </row>
    <row r="25" spans="1:11" ht="20.100000000000001" customHeight="1" x14ac:dyDescent="0.25">
      <c r="A25" s="11">
        <v>20</v>
      </c>
      <c r="B25" s="11">
        <v>12</v>
      </c>
      <c r="C25" s="12">
        <f t="shared" si="0"/>
        <v>92.31</v>
      </c>
      <c r="D25" s="11">
        <v>1</v>
      </c>
      <c r="E25" s="11">
        <f t="shared" si="1"/>
        <v>7.69</v>
      </c>
      <c r="F25" s="11">
        <v>0</v>
      </c>
      <c r="G25" s="11">
        <f t="shared" si="2"/>
        <v>0</v>
      </c>
      <c r="H25" s="11">
        <v>0</v>
      </c>
      <c r="I25" s="11">
        <f t="shared" si="3"/>
        <v>0</v>
      </c>
      <c r="J25">
        <f t="shared" si="4"/>
        <v>13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5" zoomScaleNormal="115" workbookViewId="0">
      <selection activeCell="L5" sqref="L5"/>
    </sheetView>
  </sheetViews>
  <sheetFormatPr defaultRowHeight="16.5" x14ac:dyDescent="0.25"/>
  <cols>
    <col min="1" max="1" width="6.33203125" customWidth="1"/>
    <col min="2" max="9" width="6.77734375" customWidth="1"/>
  </cols>
  <sheetData>
    <row r="1" spans="1:11" x14ac:dyDescent="0.25">
      <c r="A1" s="1"/>
    </row>
    <row r="2" spans="1:11" ht="18.75" customHeight="1" x14ac:dyDescent="0.3">
      <c r="B2" s="32" t="s">
        <v>0</v>
      </c>
      <c r="C2" s="32"/>
      <c r="D2" s="32"/>
      <c r="E2" s="32"/>
      <c r="F2" s="32"/>
      <c r="G2" s="32"/>
      <c r="H2" s="32"/>
      <c r="I2" s="29"/>
    </row>
    <row r="3" spans="1:11" ht="18.75" customHeight="1" x14ac:dyDescent="0.3">
      <c r="B3" s="29" t="s">
        <v>5</v>
      </c>
      <c r="C3" s="29"/>
      <c r="D3" s="29">
        <f>93+26</f>
        <v>119</v>
      </c>
      <c r="E3" s="29"/>
      <c r="F3" s="29"/>
      <c r="G3" s="29"/>
      <c r="H3" s="29"/>
      <c r="I3" s="29"/>
    </row>
    <row r="4" spans="1:11" ht="18.75" customHeight="1" x14ac:dyDescent="0.3">
      <c r="B4" s="28"/>
      <c r="C4" s="28"/>
      <c r="D4" s="28"/>
      <c r="E4" s="28"/>
      <c r="F4" s="28"/>
      <c r="G4" s="28"/>
      <c r="H4" s="28"/>
      <c r="I4" s="29"/>
    </row>
    <row r="5" spans="1:11" s="30" customFormat="1" ht="26.25" customHeight="1" x14ac:dyDescent="0.25">
      <c r="A5" s="3" t="s">
        <v>1</v>
      </c>
      <c r="B5" s="3" t="s">
        <v>21</v>
      </c>
      <c r="C5" s="3" t="s">
        <v>6</v>
      </c>
      <c r="D5" s="3" t="s">
        <v>18</v>
      </c>
      <c r="E5" s="3" t="s">
        <v>6</v>
      </c>
      <c r="F5" s="3" t="s">
        <v>19</v>
      </c>
      <c r="G5" s="3" t="s">
        <v>6</v>
      </c>
      <c r="H5" s="3" t="s">
        <v>20</v>
      </c>
      <c r="I5" s="3" t="s">
        <v>6</v>
      </c>
    </row>
    <row r="6" spans="1:11" ht="20.100000000000001" customHeight="1" x14ac:dyDescent="0.25">
      <c r="A6" s="11">
        <v>1</v>
      </c>
      <c r="B6" s="11">
        <v>93</v>
      </c>
      <c r="C6" s="12">
        <f>ROUND((B6/$D$3)*100,2)</f>
        <v>78.150000000000006</v>
      </c>
      <c r="D6" s="11">
        <v>26</v>
      </c>
      <c r="E6" s="11">
        <f>ROUND((D6/$D$3)*100,2)</f>
        <v>21.85</v>
      </c>
      <c r="F6" s="11">
        <v>0</v>
      </c>
      <c r="G6" s="11">
        <f>ROUND((F6/$D$3)*100,2)</f>
        <v>0</v>
      </c>
      <c r="H6" s="11">
        <v>0</v>
      </c>
      <c r="I6" s="11">
        <f>ROUND((H6/$D$3)*100,2)</f>
        <v>0</v>
      </c>
      <c r="J6">
        <f>SUM(B6+D6+F6+H6)</f>
        <v>119</v>
      </c>
      <c r="K6" s="10">
        <f>C6+E6+G6+I6</f>
        <v>100</v>
      </c>
    </row>
    <row r="7" spans="1:11" ht="20.100000000000001" customHeight="1" x14ac:dyDescent="0.25">
      <c r="A7" s="11">
        <v>2</v>
      </c>
      <c r="B7" s="11">
        <f>58+27</f>
        <v>85</v>
      </c>
      <c r="C7" s="12">
        <f t="shared" ref="C7:C25" si="0">ROUND((B7/$D$3)*100,2)</f>
        <v>71.430000000000007</v>
      </c>
      <c r="D7" s="11">
        <v>33</v>
      </c>
      <c r="E7" s="11">
        <f t="shared" ref="E7:E25" si="1">ROUND((D7/$D$3)*100,2)</f>
        <v>27.73</v>
      </c>
      <c r="F7" s="11">
        <v>1</v>
      </c>
      <c r="G7" s="11">
        <f t="shared" ref="G7:G25" si="2">ROUND((F7/$D$3)*100,2)</f>
        <v>0.84</v>
      </c>
      <c r="H7" s="11">
        <v>0</v>
      </c>
      <c r="I7" s="11">
        <f t="shared" ref="I7:I25" si="3">ROUND((H7/$D$3)*100,2)</f>
        <v>0</v>
      </c>
      <c r="J7">
        <f t="shared" ref="J7:J25" si="4">SUM(B7+D7+F7+H7)</f>
        <v>119</v>
      </c>
      <c r="K7" s="10">
        <f t="shared" ref="K7:K25" si="5">C7+E7+G7+I7</f>
        <v>100.00000000000001</v>
      </c>
    </row>
    <row r="8" spans="1:11" ht="20.100000000000001" customHeight="1" x14ac:dyDescent="0.25">
      <c r="A8" s="11">
        <v>3</v>
      </c>
      <c r="B8" s="11">
        <f>58+25</f>
        <v>83</v>
      </c>
      <c r="C8" s="12">
        <f t="shared" si="0"/>
        <v>69.75</v>
      </c>
      <c r="D8" s="11">
        <v>33</v>
      </c>
      <c r="E8" s="11">
        <f t="shared" si="1"/>
        <v>27.73</v>
      </c>
      <c r="F8" s="11">
        <v>3</v>
      </c>
      <c r="G8" s="11">
        <f t="shared" si="2"/>
        <v>2.52</v>
      </c>
      <c r="H8" s="11">
        <v>0</v>
      </c>
      <c r="I8" s="11">
        <f t="shared" si="3"/>
        <v>0</v>
      </c>
      <c r="J8">
        <f t="shared" si="4"/>
        <v>119</v>
      </c>
      <c r="K8" s="10">
        <f t="shared" si="5"/>
        <v>100</v>
      </c>
    </row>
    <row r="9" spans="1:11" ht="20.100000000000001" customHeight="1" x14ac:dyDescent="0.25">
      <c r="A9" s="16">
        <v>4</v>
      </c>
      <c r="B9" s="11">
        <v>90</v>
      </c>
      <c r="C9" s="12">
        <f t="shared" si="0"/>
        <v>75.63</v>
      </c>
      <c r="D9" s="11">
        <v>26</v>
      </c>
      <c r="E9" s="11">
        <f t="shared" si="1"/>
        <v>21.85</v>
      </c>
      <c r="F9" s="11">
        <v>3</v>
      </c>
      <c r="G9" s="11">
        <f t="shared" si="2"/>
        <v>2.52</v>
      </c>
      <c r="H9" s="11">
        <v>0</v>
      </c>
      <c r="I9" s="11">
        <f t="shared" si="3"/>
        <v>0</v>
      </c>
      <c r="J9">
        <f t="shared" si="4"/>
        <v>119</v>
      </c>
      <c r="K9" s="10">
        <f t="shared" si="5"/>
        <v>99.999999999999986</v>
      </c>
    </row>
    <row r="10" spans="1:11" ht="20.100000000000001" customHeight="1" x14ac:dyDescent="0.25">
      <c r="A10" s="11">
        <v>5</v>
      </c>
      <c r="B10" s="11">
        <f>37+26+18</f>
        <v>81</v>
      </c>
      <c r="C10" s="12">
        <f t="shared" si="0"/>
        <v>68.069999999999993</v>
      </c>
      <c r="D10" s="11">
        <v>35</v>
      </c>
      <c r="E10" s="11">
        <f t="shared" si="1"/>
        <v>29.41</v>
      </c>
      <c r="F10" s="11">
        <v>3</v>
      </c>
      <c r="G10" s="11">
        <f t="shared" si="2"/>
        <v>2.52</v>
      </c>
      <c r="H10" s="11">
        <v>0</v>
      </c>
      <c r="I10" s="11">
        <f t="shared" si="3"/>
        <v>0</v>
      </c>
      <c r="J10">
        <f>SUM(B10+D10+F10+H10)</f>
        <v>119</v>
      </c>
      <c r="K10" s="10">
        <f t="shared" si="5"/>
        <v>99.999999999999986</v>
      </c>
    </row>
    <row r="11" spans="1:11" ht="20.100000000000001" customHeight="1" x14ac:dyDescent="0.25">
      <c r="A11" s="11">
        <v>6</v>
      </c>
      <c r="B11" s="11">
        <f>37+24+16</f>
        <v>77</v>
      </c>
      <c r="C11" s="12">
        <f t="shared" si="0"/>
        <v>64.709999999999994</v>
      </c>
      <c r="D11" s="16">
        <v>34</v>
      </c>
      <c r="E11" s="11">
        <f t="shared" si="1"/>
        <v>28.57</v>
      </c>
      <c r="F11" s="11">
        <v>8</v>
      </c>
      <c r="G11" s="11">
        <f t="shared" si="2"/>
        <v>6.72</v>
      </c>
      <c r="H11" s="11">
        <v>0</v>
      </c>
      <c r="I11" s="11">
        <f t="shared" si="3"/>
        <v>0</v>
      </c>
      <c r="J11">
        <f t="shared" si="4"/>
        <v>119</v>
      </c>
      <c r="K11" s="10">
        <f t="shared" si="5"/>
        <v>100</v>
      </c>
    </row>
    <row r="12" spans="1:11" ht="20.100000000000001" customHeight="1" x14ac:dyDescent="0.25">
      <c r="A12" s="11">
        <v>7</v>
      </c>
      <c r="B12" s="11">
        <v>79</v>
      </c>
      <c r="C12" s="12">
        <f t="shared" si="0"/>
        <v>66.39</v>
      </c>
      <c r="D12" s="11">
        <v>34</v>
      </c>
      <c r="E12" s="11">
        <f t="shared" si="1"/>
        <v>28.57</v>
      </c>
      <c r="F12" s="11">
        <v>6</v>
      </c>
      <c r="G12" s="11">
        <f t="shared" si="2"/>
        <v>5.04</v>
      </c>
      <c r="H12" s="11">
        <v>0</v>
      </c>
      <c r="I12" s="11">
        <f t="shared" si="3"/>
        <v>0</v>
      </c>
      <c r="J12">
        <f t="shared" si="4"/>
        <v>119</v>
      </c>
      <c r="K12" s="10">
        <f t="shared" si="5"/>
        <v>100.00000000000001</v>
      </c>
    </row>
    <row r="13" spans="1:11" ht="20.100000000000001" customHeight="1" x14ac:dyDescent="0.25">
      <c r="A13" s="11">
        <v>8</v>
      </c>
      <c r="B13" s="11">
        <f>17+22+19+27</f>
        <v>85</v>
      </c>
      <c r="C13" s="12">
        <f t="shared" si="0"/>
        <v>71.430000000000007</v>
      </c>
      <c r="D13" s="11">
        <v>29</v>
      </c>
      <c r="E13" s="11">
        <f t="shared" si="1"/>
        <v>24.37</v>
      </c>
      <c r="F13" s="11">
        <v>4</v>
      </c>
      <c r="G13" s="11">
        <f t="shared" si="2"/>
        <v>3.36</v>
      </c>
      <c r="H13" s="11">
        <v>1</v>
      </c>
      <c r="I13" s="11">
        <f t="shared" si="3"/>
        <v>0.84</v>
      </c>
      <c r="J13">
        <f t="shared" si="4"/>
        <v>119</v>
      </c>
      <c r="K13" s="10">
        <f t="shared" si="5"/>
        <v>100.00000000000001</v>
      </c>
    </row>
    <row r="14" spans="1:11" ht="20.100000000000001" customHeight="1" x14ac:dyDescent="0.25">
      <c r="A14" s="11">
        <v>9</v>
      </c>
      <c r="B14" s="11">
        <v>74</v>
      </c>
      <c r="C14" s="12">
        <f t="shared" si="0"/>
        <v>62.18</v>
      </c>
      <c r="D14" s="11">
        <f>10+10+12+8</f>
        <v>40</v>
      </c>
      <c r="E14" s="11">
        <f t="shared" si="1"/>
        <v>33.61</v>
      </c>
      <c r="F14" s="11">
        <v>3</v>
      </c>
      <c r="G14" s="11">
        <f t="shared" si="2"/>
        <v>2.52</v>
      </c>
      <c r="H14" s="11">
        <v>2</v>
      </c>
      <c r="I14" s="11">
        <f>ROUND((H14/$D$3)*100,2)</f>
        <v>1.68</v>
      </c>
      <c r="J14">
        <f t="shared" si="4"/>
        <v>119</v>
      </c>
      <c r="K14" s="10">
        <f t="shared" si="5"/>
        <v>99.99</v>
      </c>
    </row>
    <row r="15" spans="1:11" ht="20.100000000000001" customHeight="1" x14ac:dyDescent="0.25">
      <c r="A15" s="11">
        <v>10</v>
      </c>
      <c r="B15" s="11">
        <f>22+14+25+17</f>
        <v>78</v>
      </c>
      <c r="C15" s="12">
        <f t="shared" si="0"/>
        <v>65.55</v>
      </c>
      <c r="D15" s="11">
        <f>9+12+5+11</f>
        <v>37</v>
      </c>
      <c r="E15" s="11">
        <f t="shared" si="1"/>
        <v>31.09</v>
      </c>
      <c r="F15" s="11">
        <v>3</v>
      </c>
      <c r="G15" s="11">
        <f t="shared" si="2"/>
        <v>2.52</v>
      </c>
      <c r="H15" s="11">
        <v>1</v>
      </c>
      <c r="I15" s="11">
        <f t="shared" si="3"/>
        <v>0.84</v>
      </c>
      <c r="J15">
        <f t="shared" si="4"/>
        <v>119</v>
      </c>
      <c r="K15" s="10">
        <f t="shared" si="5"/>
        <v>100</v>
      </c>
    </row>
    <row r="16" spans="1:11" ht="20.100000000000001" customHeight="1" x14ac:dyDescent="0.25">
      <c r="A16" s="11">
        <v>11</v>
      </c>
      <c r="B16" s="11">
        <f>22+25+25+15</f>
        <v>87</v>
      </c>
      <c r="C16" s="12">
        <f t="shared" si="0"/>
        <v>73.11</v>
      </c>
      <c r="D16" s="11">
        <f>6+11+4+9</f>
        <v>30</v>
      </c>
      <c r="E16" s="11">
        <f t="shared" si="1"/>
        <v>25.21</v>
      </c>
      <c r="F16" s="11">
        <v>2</v>
      </c>
      <c r="G16" s="11">
        <f t="shared" si="2"/>
        <v>1.68</v>
      </c>
      <c r="H16" s="11">
        <v>0</v>
      </c>
      <c r="I16" s="11">
        <f t="shared" si="3"/>
        <v>0</v>
      </c>
      <c r="J16">
        <f t="shared" si="4"/>
        <v>119</v>
      </c>
      <c r="K16" s="10">
        <f t="shared" si="5"/>
        <v>100</v>
      </c>
    </row>
    <row r="17" spans="1:11" ht="20.100000000000001" customHeight="1" x14ac:dyDescent="0.25">
      <c r="A17" s="11">
        <v>12</v>
      </c>
      <c r="B17" s="11">
        <f>24+13+25+24</f>
        <v>86</v>
      </c>
      <c r="C17" s="12">
        <f t="shared" si="0"/>
        <v>72.27</v>
      </c>
      <c r="D17" s="11">
        <f>8+4+5+13</f>
        <v>30</v>
      </c>
      <c r="E17" s="11">
        <f t="shared" si="1"/>
        <v>25.21</v>
      </c>
      <c r="F17" s="11">
        <v>3</v>
      </c>
      <c r="G17" s="11">
        <f t="shared" si="2"/>
        <v>2.52</v>
      </c>
      <c r="H17" s="11">
        <v>0</v>
      </c>
      <c r="I17" s="11">
        <f t="shared" si="3"/>
        <v>0</v>
      </c>
      <c r="J17">
        <f t="shared" si="4"/>
        <v>119</v>
      </c>
      <c r="K17" s="10">
        <f t="shared" si="5"/>
        <v>99.999999999999986</v>
      </c>
    </row>
    <row r="18" spans="1:11" ht="20.100000000000001" customHeight="1" x14ac:dyDescent="0.25">
      <c r="A18" s="11">
        <v>13</v>
      </c>
      <c r="B18" s="11">
        <f>24+20+12+20</f>
        <v>76</v>
      </c>
      <c r="C18" s="12">
        <f t="shared" si="0"/>
        <v>63.87</v>
      </c>
      <c r="D18" s="11">
        <v>41</v>
      </c>
      <c r="E18" s="11">
        <f t="shared" si="1"/>
        <v>34.450000000000003</v>
      </c>
      <c r="F18" s="11">
        <v>2</v>
      </c>
      <c r="G18" s="11">
        <f t="shared" si="2"/>
        <v>1.68</v>
      </c>
      <c r="H18" s="11">
        <v>0</v>
      </c>
      <c r="I18" s="11">
        <f t="shared" si="3"/>
        <v>0</v>
      </c>
      <c r="J18">
        <f t="shared" si="4"/>
        <v>119</v>
      </c>
      <c r="K18" s="10">
        <f t="shared" si="5"/>
        <v>100</v>
      </c>
    </row>
    <row r="19" spans="1:11" ht="20.100000000000001" customHeight="1" x14ac:dyDescent="0.25">
      <c r="A19" s="11">
        <v>14</v>
      </c>
      <c r="B19" s="11">
        <f>22+14+24+18</f>
        <v>78</v>
      </c>
      <c r="C19" s="12">
        <f t="shared" si="0"/>
        <v>65.55</v>
      </c>
      <c r="D19" s="11">
        <f>11+6+12+8</f>
        <v>37</v>
      </c>
      <c r="E19" s="11">
        <f t="shared" si="1"/>
        <v>31.09</v>
      </c>
      <c r="F19" s="11">
        <v>3</v>
      </c>
      <c r="G19" s="11">
        <f t="shared" si="2"/>
        <v>2.52</v>
      </c>
      <c r="H19" s="11">
        <v>1</v>
      </c>
      <c r="I19" s="11">
        <f t="shared" si="3"/>
        <v>0.84</v>
      </c>
      <c r="J19">
        <f t="shared" si="4"/>
        <v>119</v>
      </c>
      <c r="K19" s="10">
        <f t="shared" si="5"/>
        <v>100</v>
      </c>
    </row>
    <row r="20" spans="1:11" ht="20.100000000000001" customHeight="1" x14ac:dyDescent="0.25">
      <c r="A20" s="11">
        <v>15</v>
      </c>
      <c r="B20" s="11">
        <f>25+20+24+10</f>
        <v>79</v>
      </c>
      <c r="C20" s="12">
        <f t="shared" si="0"/>
        <v>66.39</v>
      </c>
      <c r="D20" s="11">
        <f>16+7+5+10</f>
        <v>38</v>
      </c>
      <c r="E20" s="11">
        <f t="shared" si="1"/>
        <v>31.93</v>
      </c>
      <c r="F20" s="11">
        <v>2</v>
      </c>
      <c r="G20" s="11">
        <f t="shared" si="2"/>
        <v>1.68</v>
      </c>
      <c r="H20" s="11">
        <v>0</v>
      </c>
      <c r="I20" s="11">
        <f t="shared" si="3"/>
        <v>0</v>
      </c>
      <c r="J20">
        <f t="shared" si="4"/>
        <v>119</v>
      </c>
      <c r="K20" s="10">
        <f t="shared" si="5"/>
        <v>100</v>
      </c>
    </row>
    <row r="21" spans="1:11" ht="20.100000000000001" customHeight="1" x14ac:dyDescent="0.25">
      <c r="A21" s="11">
        <v>16</v>
      </c>
      <c r="B21" s="11">
        <f>20+13+20+18</f>
        <v>71</v>
      </c>
      <c r="C21" s="12">
        <f t="shared" si="0"/>
        <v>59.66</v>
      </c>
      <c r="D21" s="11">
        <f>12+9+9+13</f>
        <v>43</v>
      </c>
      <c r="E21" s="11">
        <f t="shared" si="1"/>
        <v>36.130000000000003</v>
      </c>
      <c r="F21" s="11">
        <v>5</v>
      </c>
      <c r="G21" s="11">
        <f t="shared" si="2"/>
        <v>4.2</v>
      </c>
      <c r="H21" s="11">
        <v>0</v>
      </c>
      <c r="I21" s="11">
        <f t="shared" si="3"/>
        <v>0</v>
      </c>
      <c r="J21">
        <f t="shared" si="4"/>
        <v>119</v>
      </c>
      <c r="K21" s="10">
        <f t="shared" si="5"/>
        <v>99.99</v>
      </c>
    </row>
    <row r="22" spans="1:11" ht="20.100000000000001" customHeight="1" x14ac:dyDescent="0.25">
      <c r="A22" s="11">
        <v>17</v>
      </c>
      <c r="B22" s="11">
        <f>24+19+22+12</f>
        <v>77</v>
      </c>
      <c r="C22" s="12">
        <f t="shared" si="0"/>
        <v>64.709999999999994</v>
      </c>
      <c r="D22" s="11">
        <f>7+14+5+10</f>
        <v>36</v>
      </c>
      <c r="E22" s="11">
        <f t="shared" si="1"/>
        <v>30.25</v>
      </c>
      <c r="F22" s="11">
        <v>6</v>
      </c>
      <c r="G22" s="11">
        <f t="shared" si="2"/>
        <v>5.04</v>
      </c>
      <c r="H22" s="11">
        <v>0</v>
      </c>
      <c r="I22" s="11">
        <f t="shared" si="3"/>
        <v>0</v>
      </c>
      <c r="J22">
        <f t="shared" si="4"/>
        <v>119</v>
      </c>
      <c r="K22" s="10">
        <f t="shared" si="5"/>
        <v>100</v>
      </c>
    </row>
    <row r="23" spans="1:11" ht="20.100000000000001" customHeight="1" x14ac:dyDescent="0.25">
      <c r="A23" s="16">
        <v>18</v>
      </c>
      <c r="B23" s="11">
        <f>24+16+25+23</f>
        <v>88</v>
      </c>
      <c r="C23" s="12">
        <f t="shared" si="0"/>
        <v>73.95</v>
      </c>
      <c r="D23" s="11">
        <f>8+4+7+10</f>
        <v>29</v>
      </c>
      <c r="E23" s="11">
        <f t="shared" si="1"/>
        <v>24.37</v>
      </c>
      <c r="F23" s="11">
        <v>2</v>
      </c>
      <c r="G23" s="11">
        <f t="shared" si="2"/>
        <v>1.68</v>
      </c>
      <c r="H23" s="11">
        <v>0</v>
      </c>
      <c r="I23" s="11">
        <f t="shared" si="3"/>
        <v>0</v>
      </c>
      <c r="J23">
        <f t="shared" si="4"/>
        <v>119</v>
      </c>
      <c r="K23" s="10">
        <f t="shared" si="5"/>
        <v>100.00000000000001</v>
      </c>
    </row>
    <row r="24" spans="1:11" ht="20.100000000000001" customHeight="1" x14ac:dyDescent="0.25">
      <c r="A24" s="11">
        <v>19</v>
      </c>
      <c r="B24" s="11">
        <f>24+23+24+14</f>
        <v>85</v>
      </c>
      <c r="C24" s="12">
        <f t="shared" si="0"/>
        <v>71.430000000000007</v>
      </c>
      <c r="D24" s="11">
        <f>7+12+6+8</f>
        <v>33</v>
      </c>
      <c r="E24" s="11">
        <f t="shared" si="1"/>
        <v>27.73</v>
      </c>
      <c r="F24" s="11">
        <v>1</v>
      </c>
      <c r="G24" s="11">
        <f t="shared" si="2"/>
        <v>0.84</v>
      </c>
      <c r="H24" s="11">
        <v>0</v>
      </c>
      <c r="I24" s="11">
        <f t="shared" si="3"/>
        <v>0</v>
      </c>
      <c r="J24">
        <f t="shared" si="4"/>
        <v>119</v>
      </c>
      <c r="K24" s="10">
        <f t="shared" si="5"/>
        <v>100.00000000000001</v>
      </c>
    </row>
    <row r="25" spans="1:11" ht="20.100000000000001" customHeight="1" x14ac:dyDescent="0.25">
      <c r="A25" s="11">
        <v>20</v>
      </c>
      <c r="B25" s="11">
        <f>16+23+25+25</f>
        <v>89</v>
      </c>
      <c r="C25" s="12">
        <f t="shared" si="0"/>
        <v>74.790000000000006</v>
      </c>
      <c r="D25" s="11">
        <f>5+7+8+10</f>
        <v>30</v>
      </c>
      <c r="E25" s="11">
        <f t="shared" si="1"/>
        <v>25.21</v>
      </c>
      <c r="F25" s="11">
        <v>0</v>
      </c>
      <c r="G25" s="11">
        <f t="shared" si="2"/>
        <v>0</v>
      </c>
      <c r="H25" s="11">
        <v>0</v>
      </c>
      <c r="I25" s="11">
        <f t="shared" si="3"/>
        <v>0</v>
      </c>
      <c r="J25">
        <f t="shared" si="4"/>
        <v>119</v>
      </c>
      <c r="K25" s="10">
        <f t="shared" si="5"/>
        <v>100</v>
      </c>
    </row>
    <row r="26" spans="1:11" ht="48.75" customHeight="1" x14ac:dyDescent="0.25"/>
  </sheetData>
  <mergeCells count="1">
    <mergeCell ref="B2:H2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="115" zoomScaleNormal="115" workbookViewId="0">
      <selection activeCell="B6" sqref="B6"/>
    </sheetView>
  </sheetViews>
  <sheetFormatPr defaultRowHeight="16.5" x14ac:dyDescent="0.25"/>
  <cols>
    <col min="1" max="5" width="6.77734375" customWidth="1"/>
  </cols>
  <sheetData>
    <row r="1" spans="1:7" x14ac:dyDescent="0.25">
      <c r="A1" s="1"/>
    </row>
    <row r="2" spans="1:7" ht="18.75" customHeight="1" x14ac:dyDescent="0.3">
      <c r="B2" s="32" t="s">
        <v>0</v>
      </c>
      <c r="C2" s="32"/>
      <c r="D2" s="32"/>
      <c r="E2" s="32"/>
    </row>
    <row r="3" spans="1:7" ht="18.75" customHeight="1" x14ac:dyDescent="0.3">
      <c r="B3" s="25" t="s">
        <v>13</v>
      </c>
      <c r="C3" s="25"/>
      <c r="D3" s="32"/>
      <c r="E3" s="32"/>
      <c r="F3" s="32"/>
    </row>
    <row r="4" spans="1:7" ht="18.75" customHeight="1" x14ac:dyDescent="0.3">
      <c r="B4" s="24"/>
      <c r="C4" s="24"/>
      <c r="D4" s="24"/>
      <c r="E4" s="24"/>
    </row>
    <row r="5" spans="1:7" ht="18.75" customHeight="1" x14ac:dyDescent="0.25">
      <c r="A5" s="5" t="s">
        <v>1</v>
      </c>
      <c r="B5" s="5">
        <v>4</v>
      </c>
      <c r="C5" s="5">
        <v>3</v>
      </c>
      <c r="D5" s="5">
        <v>2</v>
      </c>
      <c r="E5" s="5">
        <v>1</v>
      </c>
    </row>
    <row r="6" spans="1:7" ht="20.100000000000001" customHeight="1" x14ac:dyDescent="0.25">
      <c r="A6" s="16">
        <v>1</v>
      </c>
      <c r="B6" s="11">
        <v>13</v>
      </c>
      <c r="C6" s="11"/>
      <c r="D6" s="11"/>
      <c r="E6" s="11"/>
      <c r="G6">
        <f>SUM(B6:E6)</f>
        <v>13</v>
      </c>
    </row>
    <row r="7" spans="1:7" ht="20.100000000000001" customHeight="1" x14ac:dyDescent="0.25">
      <c r="A7" s="11">
        <v>2</v>
      </c>
      <c r="B7" s="11">
        <v>12</v>
      </c>
      <c r="C7" s="11">
        <v>1</v>
      </c>
      <c r="D7" s="11"/>
      <c r="E7" s="11"/>
      <c r="G7">
        <f t="shared" ref="G7:G25" si="0">SUM(B7:E7)</f>
        <v>13</v>
      </c>
    </row>
    <row r="8" spans="1:7" ht="20.100000000000001" customHeight="1" x14ac:dyDescent="0.25">
      <c r="A8" s="11">
        <v>3</v>
      </c>
      <c r="B8" s="11">
        <v>12</v>
      </c>
      <c r="C8" s="11">
        <v>1</v>
      </c>
      <c r="D8" s="11"/>
      <c r="E8" s="11"/>
      <c r="G8">
        <f t="shared" si="0"/>
        <v>13</v>
      </c>
    </row>
    <row r="9" spans="1:7" ht="20.100000000000001" customHeight="1" x14ac:dyDescent="0.25">
      <c r="A9" s="16">
        <v>4</v>
      </c>
      <c r="B9" s="11">
        <v>12</v>
      </c>
      <c r="C9" s="11"/>
      <c r="D9" s="11">
        <v>1</v>
      </c>
      <c r="E9" s="11"/>
      <c r="G9">
        <f t="shared" si="0"/>
        <v>13</v>
      </c>
    </row>
    <row r="10" spans="1:7" ht="20.100000000000001" customHeight="1" x14ac:dyDescent="0.25">
      <c r="A10" s="11">
        <v>5</v>
      </c>
      <c r="B10" s="11">
        <v>12</v>
      </c>
      <c r="C10" s="11">
        <v>1</v>
      </c>
      <c r="D10" s="11"/>
      <c r="E10" s="11"/>
      <c r="G10">
        <f t="shared" si="0"/>
        <v>13</v>
      </c>
    </row>
    <row r="11" spans="1:7" ht="20.100000000000001" customHeight="1" x14ac:dyDescent="0.25">
      <c r="A11" s="11">
        <v>6</v>
      </c>
      <c r="B11" s="11">
        <v>10</v>
      </c>
      <c r="C11" s="16">
        <v>3</v>
      </c>
      <c r="D11" s="11"/>
      <c r="E11" s="11"/>
      <c r="G11">
        <f t="shared" si="0"/>
        <v>13</v>
      </c>
    </row>
    <row r="12" spans="1:7" ht="20.100000000000001" customHeight="1" x14ac:dyDescent="0.25">
      <c r="A12" s="11">
        <v>7</v>
      </c>
      <c r="B12" s="11">
        <v>10</v>
      </c>
      <c r="C12" s="11">
        <v>2</v>
      </c>
      <c r="D12" s="11">
        <v>1</v>
      </c>
      <c r="E12" s="11"/>
      <c r="G12">
        <f t="shared" si="0"/>
        <v>13</v>
      </c>
    </row>
    <row r="13" spans="1:7" ht="20.100000000000001" customHeight="1" x14ac:dyDescent="0.25">
      <c r="A13" s="11">
        <v>8</v>
      </c>
      <c r="B13" s="11">
        <v>11</v>
      </c>
      <c r="C13" s="11">
        <v>2</v>
      </c>
      <c r="D13" s="11"/>
      <c r="E13" s="11"/>
      <c r="G13">
        <f t="shared" si="0"/>
        <v>13</v>
      </c>
    </row>
    <row r="14" spans="1:7" ht="20.100000000000001" customHeight="1" x14ac:dyDescent="0.25">
      <c r="A14" s="11">
        <v>9</v>
      </c>
      <c r="B14" s="11">
        <v>13</v>
      </c>
      <c r="C14" s="11"/>
      <c r="D14" s="11"/>
      <c r="E14" s="11"/>
      <c r="G14">
        <f t="shared" si="0"/>
        <v>13</v>
      </c>
    </row>
    <row r="15" spans="1:7" ht="20.100000000000001" customHeight="1" x14ac:dyDescent="0.25">
      <c r="A15" s="11">
        <v>10</v>
      </c>
      <c r="B15" s="11">
        <v>11</v>
      </c>
      <c r="C15" s="11">
        <v>2</v>
      </c>
      <c r="D15" s="11"/>
      <c r="E15" s="11"/>
      <c r="G15">
        <f t="shared" si="0"/>
        <v>13</v>
      </c>
    </row>
    <row r="16" spans="1:7" ht="20.100000000000001" customHeight="1" x14ac:dyDescent="0.25">
      <c r="A16" s="11">
        <v>11</v>
      </c>
      <c r="B16" s="11">
        <v>12</v>
      </c>
      <c r="C16" s="11">
        <v>1</v>
      </c>
      <c r="D16" s="11"/>
      <c r="E16" s="11"/>
      <c r="G16">
        <f t="shared" si="0"/>
        <v>13</v>
      </c>
    </row>
    <row r="17" spans="1:7" ht="20.100000000000001" customHeight="1" x14ac:dyDescent="0.25">
      <c r="A17" s="11">
        <v>12</v>
      </c>
      <c r="B17" s="11">
        <v>13</v>
      </c>
      <c r="C17" s="11"/>
      <c r="D17" s="11"/>
      <c r="E17" s="11"/>
      <c r="G17">
        <f t="shared" si="0"/>
        <v>13</v>
      </c>
    </row>
    <row r="18" spans="1:7" ht="20.100000000000001" customHeight="1" x14ac:dyDescent="0.25">
      <c r="A18" s="11">
        <v>13</v>
      </c>
      <c r="B18" s="11">
        <v>11</v>
      </c>
      <c r="C18" s="11">
        <v>1</v>
      </c>
      <c r="D18" s="11">
        <v>1</v>
      </c>
      <c r="E18" s="11"/>
      <c r="G18">
        <f t="shared" si="0"/>
        <v>13</v>
      </c>
    </row>
    <row r="19" spans="1:7" ht="20.100000000000001" customHeight="1" x14ac:dyDescent="0.25">
      <c r="A19" s="11">
        <v>14</v>
      </c>
      <c r="B19" s="11">
        <v>11</v>
      </c>
      <c r="C19" s="11">
        <v>2</v>
      </c>
      <c r="D19" s="11"/>
      <c r="E19" s="11"/>
      <c r="G19">
        <f t="shared" si="0"/>
        <v>13</v>
      </c>
    </row>
    <row r="20" spans="1:7" ht="20.100000000000001" customHeight="1" x14ac:dyDescent="0.25">
      <c r="A20" s="11">
        <v>15</v>
      </c>
      <c r="B20" s="11">
        <v>12</v>
      </c>
      <c r="C20" s="11">
        <v>1</v>
      </c>
      <c r="D20" s="11"/>
      <c r="E20" s="11"/>
      <c r="G20">
        <f t="shared" si="0"/>
        <v>13</v>
      </c>
    </row>
    <row r="21" spans="1:7" ht="20.100000000000001" customHeight="1" x14ac:dyDescent="0.25">
      <c r="A21" s="11">
        <v>16</v>
      </c>
      <c r="B21" s="11">
        <v>11</v>
      </c>
      <c r="C21" s="11">
        <v>1</v>
      </c>
      <c r="D21" s="11">
        <v>1</v>
      </c>
      <c r="E21" s="11"/>
      <c r="G21">
        <f t="shared" si="0"/>
        <v>13</v>
      </c>
    </row>
    <row r="22" spans="1:7" ht="20.100000000000001" customHeight="1" x14ac:dyDescent="0.25">
      <c r="A22" s="11">
        <v>17</v>
      </c>
      <c r="B22" s="11">
        <v>11</v>
      </c>
      <c r="C22" s="11">
        <v>2</v>
      </c>
      <c r="D22" s="11"/>
      <c r="E22" s="11"/>
      <c r="G22">
        <f t="shared" si="0"/>
        <v>13</v>
      </c>
    </row>
    <row r="23" spans="1:7" ht="20.100000000000001" customHeight="1" x14ac:dyDescent="0.25">
      <c r="A23" s="16">
        <v>18</v>
      </c>
      <c r="B23" s="11">
        <v>13</v>
      </c>
      <c r="C23" s="11"/>
      <c r="D23" s="11"/>
      <c r="E23" s="11"/>
      <c r="G23">
        <f t="shared" si="0"/>
        <v>13</v>
      </c>
    </row>
    <row r="24" spans="1:7" ht="20.100000000000001" customHeight="1" x14ac:dyDescent="0.25">
      <c r="A24" s="11">
        <v>19</v>
      </c>
      <c r="B24" s="11">
        <v>12</v>
      </c>
      <c r="C24" s="11">
        <v>1</v>
      </c>
      <c r="D24" s="11"/>
      <c r="E24" s="11"/>
      <c r="G24">
        <f t="shared" si="0"/>
        <v>13</v>
      </c>
    </row>
    <row r="25" spans="1:7" ht="20.100000000000001" customHeight="1" x14ac:dyDescent="0.25">
      <c r="A25" s="11">
        <v>20</v>
      </c>
      <c r="B25" s="11">
        <v>12</v>
      </c>
      <c r="C25" s="11">
        <v>1</v>
      </c>
      <c r="D25" s="11"/>
      <c r="E25" s="11"/>
      <c r="G25">
        <f t="shared" si="0"/>
        <v>13</v>
      </c>
    </row>
    <row r="26" spans="1:7" ht="48.75" customHeight="1" x14ac:dyDescent="0.25"/>
  </sheetData>
  <mergeCells count="2">
    <mergeCell ref="B2:E2"/>
    <mergeCell ref="D3:F3"/>
  </mergeCells>
  <pageMargins left="0.70866141732283472" right="0.70866141732283472" top="0.55118110236220474" bottom="0.43307086614173229" header="0.31496062992125984" footer="0.31496062992125984"/>
  <pageSetup paperSize="9" orientation="portrait" horizontalDpi="30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defaultRowHeight="16.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Sheet1</vt:lpstr>
      <vt:lpstr>co Huyên</vt:lpstr>
      <vt:lpstr>co Dinh</vt:lpstr>
      <vt:lpstr>Thầy Lượng</vt:lpstr>
      <vt:lpstr>co Thom_CĐ</vt:lpstr>
      <vt:lpstr>co Thom_TN</vt:lpstr>
      <vt:lpstr>Thay Luong_TN </vt:lpstr>
      <vt:lpstr>Thầy Quỳnh</vt:lpstr>
      <vt:lpstr>15CĐ-TP1</vt:lpstr>
      <vt:lpstr>15CĐ-TP3</vt:lpstr>
      <vt:lpstr>15CĐ-O9</vt:lpstr>
      <vt:lpstr>15CĐ-MTT3</vt:lpstr>
      <vt:lpstr>15CĐ-TP2_Thầy Quỳnh</vt:lpstr>
      <vt:lpstr>15CĐ-Ô9_T.Quỳnh</vt:lpstr>
      <vt:lpstr>Cô Minh</vt:lpstr>
      <vt:lpstr>Cô Ngát</vt:lpstr>
      <vt:lpstr>15CĐN-QTD_cô Minh</vt:lpstr>
      <vt:lpstr>Sheet2</vt:lpstr>
      <vt:lpstr>Sheet3</vt:lpstr>
      <vt:lpstr>Sheet1!Print_Titles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Chung</cp:lastModifiedBy>
  <cp:lastPrinted>2015-12-26T06:50:09Z</cp:lastPrinted>
  <dcterms:created xsi:type="dcterms:W3CDTF">2015-06-23T08:43:50Z</dcterms:created>
  <dcterms:modified xsi:type="dcterms:W3CDTF">2017-12-05T04:31:57Z</dcterms:modified>
</cp:coreProperties>
</file>